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716A7151-D5A2-4C4A-AF23-2662553FBCF3}" xr6:coauthVersionLast="36" xr6:coauthVersionMax="36" xr10:uidLastSave="{00000000-0000-0000-0000-000000000000}"/>
  <bookViews>
    <workbookView xWindow="31110" yWindow="1425" windowWidth="21600" windowHeight="1105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9" i="2" l="1"/>
  <c r="R9" i="2" l="1"/>
  <c r="Q9" i="2"/>
  <c r="P9" i="2"/>
  <c r="O9" i="2"/>
  <c r="N9" i="2"/>
  <c r="M9" i="2"/>
  <c r="L9" i="2"/>
  <c r="K9" i="2"/>
  <c r="J9" i="2"/>
  <c r="I9" i="2"/>
  <c r="H9" i="2"/>
  <c r="G9" i="2"/>
  <c r="F9" i="2"/>
  <c r="E9" i="2"/>
  <c r="D9" i="2"/>
  <c r="C9" i="2"/>
  <c r="S21" i="2" l="1"/>
  <c r="S31"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N3421" i="10"/>
  <c r="M3421" i="10"/>
  <c r="L3421" i="10"/>
  <c r="K3421" i="10"/>
  <c r="J3421" i="10"/>
  <c r="I3421" i="10"/>
  <c r="H3421" i="10"/>
  <c r="G3421" i="10"/>
  <c r="F3421" i="10"/>
  <c r="E3421" i="10"/>
  <c r="D3421" i="10"/>
  <c r="C3421" i="10"/>
  <c r="N3326" i="10"/>
  <c r="M3326" i="10"/>
  <c r="L3326" i="10"/>
  <c r="K3326" i="10"/>
  <c r="J3326" i="10"/>
  <c r="I3326" i="10"/>
  <c r="H3326" i="10"/>
  <c r="G3326" i="10"/>
  <c r="F3326" i="10"/>
  <c r="E3326" i="10"/>
  <c r="D3326" i="10"/>
  <c r="C3326"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N2851" i="10"/>
  <c r="M2851" i="10"/>
  <c r="L2851" i="10"/>
  <c r="K2851" i="10"/>
  <c r="J2851" i="10"/>
  <c r="I2851" i="10"/>
  <c r="H2851" i="10"/>
  <c r="G2851" i="10"/>
  <c r="F2851" i="10"/>
  <c r="E2851" i="10"/>
  <c r="D2851" i="10"/>
  <c r="C2851"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N2376" i="10"/>
  <c r="M2376" i="10"/>
  <c r="L2376" i="10"/>
  <c r="K2376" i="10"/>
  <c r="J2376" i="10"/>
  <c r="I2376" i="10"/>
  <c r="H2376" i="10"/>
  <c r="G2376" i="10"/>
  <c r="F2376" i="10"/>
  <c r="E2376" i="10"/>
  <c r="D2376" i="10"/>
  <c r="C2376" i="10"/>
  <c r="N2281" i="10"/>
  <c r="M2281" i="10"/>
  <c r="L2281" i="10"/>
  <c r="K2281" i="10"/>
  <c r="J2281" i="10"/>
  <c r="I2281" i="10"/>
  <c r="H2281" i="10"/>
  <c r="G2281" i="10"/>
  <c r="F2281" i="10"/>
  <c r="E2281" i="10"/>
  <c r="D2281" i="10"/>
  <c r="C2281" i="10"/>
  <c r="N2186" i="10"/>
  <c r="M2186" i="10"/>
  <c r="L2186" i="10"/>
  <c r="K2186" i="10"/>
  <c r="J2186" i="10"/>
  <c r="I2186" i="10"/>
  <c r="H2186" i="10"/>
  <c r="G2186" i="10"/>
  <c r="F2186" i="10"/>
  <c r="E2186" i="10"/>
  <c r="D2186" i="10"/>
  <c r="C2186" i="10"/>
  <c r="N2091" i="10"/>
  <c r="M2091" i="10"/>
  <c r="L2091" i="10"/>
  <c r="K2091" i="10"/>
  <c r="J2091" i="10"/>
  <c r="I2091" i="10"/>
  <c r="H2091" i="10"/>
  <c r="G2091" i="10"/>
  <c r="F2091" i="10"/>
  <c r="E2091" i="10"/>
  <c r="D2091" i="10"/>
  <c r="C2091"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N1236" i="10"/>
  <c r="M1236" i="10"/>
  <c r="L1236" i="10"/>
  <c r="K1236" i="10"/>
  <c r="J1236" i="10"/>
  <c r="I1236" i="10"/>
  <c r="H1236" i="10"/>
  <c r="G1236" i="10"/>
  <c r="F1236" i="10"/>
  <c r="E1236" i="10"/>
  <c r="D1236" i="10"/>
  <c r="C1236" i="10"/>
  <c r="N1141" i="10"/>
  <c r="M1141" i="10"/>
  <c r="L1141" i="10"/>
  <c r="K1141" i="10"/>
  <c r="J1141" i="10"/>
  <c r="I1141" i="10"/>
  <c r="H1141" i="10"/>
  <c r="G1141" i="10"/>
  <c r="F1141" i="10"/>
  <c r="E1141" i="10"/>
  <c r="D1141" i="10"/>
  <c r="C1141" i="10"/>
  <c r="N1046" i="10"/>
  <c r="M1046" i="10"/>
  <c r="L1046" i="10"/>
  <c r="K1046" i="10"/>
  <c r="J1046" i="10"/>
  <c r="I1046" i="10"/>
  <c r="H1046" i="10"/>
  <c r="G1046" i="10"/>
  <c r="F1046" i="10"/>
  <c r="E1046" i="10"/>
  <c r="D1046" i="10"/>
  <c r="C1046" i="10"/>
  <c r="N951" i="10"/>
  <c r="M951" i="10"/>
  <c r="L951" i="10"/>
  <c r="K951" i="10"/>
  <c r="J951" i="10"/>
  <c r="I951" i="10"/>
  <c r="H951" i="10"/>
  <c r="G951" i="10"/>
  <c r="F951" i="10"/>
  <c r="E951" i="10"/>
  <c r="D951" i="10"/>
  <c r="C951"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N666" i="10"/>
  <c r="M666" i="10"/>
  <c r="L666" i="10"/>
  <c r="K666" i="10"/>
  <c r="J666" i="10"/>
  <c r="I666" i="10"/>
  <c r="H666" i="10"/>
  <c r="G666" i="10"/>
  <c r="F666" i="10"/>
  <c r="E666" i="10"/>
  <c r="D666" i="10"/>
  <c r="C666"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N381" i="10"/>
  <c r="M381" i="10"/>
  <c r="L381" i="10"/>
  <c r="K381" i="10"/>
  <c r="J381" i="10"/>
  <c r="I381" i="10"/>
  <c r="H381" i="10"/>
  <c r="G381" i="10"/>
  <c r="F381" i="10"/>
  <c r="E381" i="10"/>
  <c r="D381" i="10"/>
  <c r="C381" i="10"/>
  <c r="S96" i="10"/>
  <c r="N286" i="10" l="1"/>
  <c r="M286" i="10"/>
  <c r="L286" i="10"/>
  <c r="K286" i="10"/>
  <c r="J286" i="10"/>
  <c r="I286" i="10"/>
  <c r="H286" i="10"/>
  <c r="G286" i="10"/>
  <c r="F286" i="10"/>
  <c r="E286" i="10"/>
  <c r="D286" i="10"/>
  <c r="C286"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<sst xmlns="http://schemas.openxmlformats.org/spreadsheetml/2006/main" count="525" uniqueCount="220">
  <si>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</si>
  <si>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</si>
  <si>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</si>
  <si>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</si>
  <si>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</si>
  <si>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</si>
  <si>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</si>
  <si>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</si>
  <si>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</si>
  <si>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</si>
  <si>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</si>
  <si>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</si>
  <si>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</si>
  <si>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</si>
  <si>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</si>
  <si>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</si>
  <si>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</si>
  <si>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</si>
  <si>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</si>
  <si>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</si>
  <si>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</si>
  <si>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</si>
  <si>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</si>
  <si>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</si>
  <si>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</si>
  <si>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</si>
  <si>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</si>
  <si>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</si>
  <si>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</si>
  <si>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</si>
  <si>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</si>
  <si>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</si>
  <si>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</si>
  <si>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</si>
  <si>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</si>
  <si>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</si>
  <si>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</si>
  <si>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</si>
  <si>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</si>
  <si>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</si>
  <si>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</si>
  <si>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</si>
  <si>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</si>
  <si>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</si>
  <si>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</si>
  <si>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</si>
  <si>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</si>
  <si>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</si>
  <si>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</si>
  <si>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</si>
  <si>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</si>
  <si>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</si>
  <si>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</si>
  <si>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</si>
  <si>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</si>
  <si>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</si>
  <si>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</si>
  <si>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</si>
  <si>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</si>
  <si>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</si>
  <si>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</si>
  <si>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</si>
  <si>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</si>
  <si>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</si>
  <si>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</si>
  <si>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</si>
  <si>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</si>
  <si>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</si>
  <si>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</si>
  <si>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</si>
  <si>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</si>
  <si>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</si>
  <si>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</si>
  <si>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</si>
  <si>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</si>
  <si>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</si>
  <si>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</si>
  <si>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</si>
  <si>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</si>
  <si>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</si>
  <si>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</si>
  <si>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</si>
  <si>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</si>
  <si>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</si>
  <si>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</si>
  <si>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</si>
  <si>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</si>
  <si>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</si>
  <si>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</si>
  <si>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</si>
  <si>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</si>
  <si>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</si>
  <si>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</si>
  <si>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</si>
  <si>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</si>
  <si>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</si>
  <si>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</si>
  <si>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</si>
  <si>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</si>
  <si>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</si>
  <si>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</si>
  <si>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</si>
  <si>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</si>
  <si>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</si>
  <si>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</si>
  <si>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</si>
  <si>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</si>
  <si>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</si>
  <si>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</si>
  <si>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</si>
  <si>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</si>
  <si>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</si>
  <si>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</si>
  <si>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</si>
  <si>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</si>
  <si>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</si>
  <si>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</si>
  <si>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</si>
  <si>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</si>
  <si>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</si>
  <si>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</si>
  <si>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</si>
  <si>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</si>
  <si>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</si>
  <si>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</si>
  <si>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</si>
  <si>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</si>
  <si>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</si>
  <si>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</si>
  <si>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</si>
  <si>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</si>
  <si>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</si>
  <si>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</si>
  <si>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</si>
  <si>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</si>
  <si>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</si>
  <si>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</si>
  <si>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</si>
  <si>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</si>
  <si>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</si>
  <si>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</si>
  <si>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</si>
  <si>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</si>
  <si>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</si>
  <si>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</si>
  <si>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</si>
  <si>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</si>
  <si>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</si>
  <si>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</si>
  <si>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</si>
  <si>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</si>
  <si>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</si>
  <si>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</si>
  <si>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</si>
  <si>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</si>
  <si>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</si>
  <si>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</si>
  <si>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</si>
  <si>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</si>
  <si>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</si>
  <si>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</si>
  <si>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</si>
  <si>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</si>
  <si>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</si>
  <si>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</si>
  <si>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</si>
  <si>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</si>
  <si>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</si>
  <si>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</si>
  <si>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</si>
  <si>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</si>
  <si>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</si>
  <si>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</si>
  <si>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</si>
  <si>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</si>
  <si>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</si>
  <si>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</si>
  <si>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</si>
  <si>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</si>
  <si>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</si>
  <si>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</si>
  <si>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</si>
  <si>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</si>
  <si>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</si>
  <si>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</si>
  <si>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</si>
  <si>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</si>
  <si>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</si>
  <si>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</si>
  <si>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</si>
  <si>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</si>
  <si>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</si>
  <si>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</si>
  <si>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</si>
  <si>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</si>
  <si>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</si>
  <si>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</si>
  <si>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</si>
  <si>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</si>
  <si>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</si>
  <si>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</si>
  <si>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</si>
  <si>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</si>
  <si>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</si>
  <si>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</si>
  <si>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</si>
  <si>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</si>
  <si>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</si>
  <si>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</si>
  <si>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</si>
  <si>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</si>
  <si>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</si>
  <si>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</si>
  <si>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</si>
  <si>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</si>
  <si>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</si>
  <si>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</si>
  <si>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</si>
  <si>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</si>
  <si>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Nettetal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</si>
</sst>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7" formatCode="&quot;€&quot;#,##0.00_);\(&quot;€&quot;#,##0.00\)"/>
    <numFmt numFmtId="8" formatCode="&quot;€&quot;#,##0.00_);[Red]\(&quot;€&quot;#,##0.00\)"/>
    <numFmt numFmtId="44" formatCode="_(&quot;€&quot;* #,##0.00_);_(&quot;€&quot;* \(#,##0.00\);_(&quot;€&quot;* &quot;-&quot;??_);_(@_)"/>
    <numFmt numFmtId="43" formatCode="_(* #,##0.00_);_(* \(#,##0.00\);_(* &quot;-&quot;??_);_(@_)"/>
    <numFmt numFmtId="164" formatCode="_-* #,##0.00_-;\-* #,##0.00_-;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_-* #,##0.0_-;\-* #,##0.0_-;_-* &quot;-&quot;??_-;_-@_-"/>
    <numFmt numFmtId="174" formatCode="_-* #,##0_-;\-* #,##0_-;_-* &quot;-&quot;??_-;_-@_-"/>
    <numFmt numFmtId="175" formatCode="#,##0\ &quot;€&quot;"/>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2"/>
      <color rgb="FF00B05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8">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5"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6" fontId="6" fillId="0" borderId="1">
      <alignment horizontal="left"/>
    </xf>
    <xf numFmtId="167"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8" fontId="6" fillId="0" borderId="1">
      <alignment horizontal="left"/>
    </xf>
    <xf numFmtId="16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1" fontId="3" fillId="20" borderId="4"/>
    <xf numFmtId="171"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164" fontId="1" fillId="0" borderId="0" applyFont="0" applyFill="0" applyBorder="0" applyAlignment="0" applyProtection="0"/>
    <xf numFmtId="0" fontId="32" fillId="0" borderId="0" applyNumberFormat="0" applyFill="0" applyBorder="0" applyAlignment="0" applyProtection="0"/>
  </cellStyleXfs>
  <cellXfs count="112">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70" fontId="18" fillId="22" borderId="7" xfId="2" applyNumberFormat="1" applyFont="1" applyFill="1" applyBorder="1" applyAlignment="1" applyProtection="1">
      <alignment horizontal="center" vertical="center"/>
      <protection locked="0"/>
    </xf>
    <xf numFmtId="172"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7" fontId="24" fillId="22" borderId="1" xfId="0" applyNumberFormat="1" applyFont="1" applyFill="1" applyBorder="1" applyProtection="1">
      <protection locked="0"/>
    </xf>
    <xf numFmtId="7" fontId="9" fillId="0" borderId="1" xfId="65" applyNumberFormat="1" applyFont="1" applyBorder="1"/>
    <xf numFmtId="173" fontId="26" fillId="22" borderId="7" xfId="66" applyNumberFormat="1" applyFont="1" applyFill="1" applyBorder="1" applyAlignment="1" applyProtection="1">
      <alignment horizontal="center" vertical="center"/>
      <protection locked="0"/>
    </xf>
    <xf numFmtId="174" fontId="26" fillId="22" borderId="7" xfId="66" applyNumberFormat="1" applyFont="1" applyFill="1" applyBorder="1" applyAlignment="1" applyProtection="1">
      <alignment horizontal="center" vertical="center"/>
      <protection locked="0"/>
    </xf>
    <xf numFmtId="175" fontId="26" fillId="22" borderId="7" xfId="2" applyNumberFormat="1" applyFont="1" applyFill="1" applyBorder="1" applyAlignment="1" applyProtection="1">
      <alignment horizontal="center" vertical="center"/>
      <protection locked="0"/>
    </xf>
    <xf numFmtId="172" fontId="32" fillId="22" borderId="1" xfId="67" applyNumberFormat="1" applyFill="1" applyBorder="1" applyAlignment="1" applyProtection="1">
      <alignment horizontal="center" vertical="center"/>
      <protection locked="0"/>
    </xf>
    <xf numFmtId="9" fontId="29" fillId="0" borderId="0" xfId="0" applyNumberFormat="1" applyFont="1" applyAlignment="1">
      <alignment vertical="center"/>
    </xf>
    <xf numFmtId="175" fontId="29" fillId="0" borderId="0" xfId="0" applyNumberFormat="1" applyFont="1" applyAlignment="1">
      <alignment vertical="center"/>
    </xf>
    <xf numFmtId="175" fontId="33" fillId="0" borderId="0" xfId="0" applyNumberFormat="1" applyFont="1" applyAlignment="1">
      <alignment vertical="center"/>
    </xf>
    <xf numFmtId="175" fontId="30" fillId="22" borderId="7" xfId="2" applyNumberFormat="1" applyFont="1" applyFill="1" applyBorder="1" applyAlignment="1" applyProtection="1">
      <alignment horizontal="center" vertical="center"/>
      <protection locked="0"/>
    </xf>
  </cellXfs>
  <cellStyles count="6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xfId="66" builtinId="3"/>
    <cellStyle name="Komma 2" xfId="26" xr:uid="{00000000-0005-0000-0000-000033000000}"/>
    <cellStyle name="Komma 3" xfId="34" xr:uid="{00000000-0005-0000-0000-000034000000}"/>
    <cellStyle name="Link" xfId="67"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efreshError="1">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efreshError="1">
        <row r="4">
          <cell r="D4" t="str">
            <v>Nein</v>
          </cell>
        </row>
        <row r="6">
          <cell r="D6">
            <v>2019</v>
          </cell>
        </row>
        <row r="13">
          <cell r="D13">
            <v>43916</v>
          </cell>
        </row>
        <row r="18">
          <cell r="D18" t="str">
            <v>Investitionsmaßnahme (t-0/Ersatzanteil)</v>
          </cell>
        </row>
      </sheetData>
      <sheetData sheetId="2" refreshError="1"/>
      <sheetData sheetId="3" refreshError="1"/>
      <sheetData sheetId="4" refreshError="1">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efreshError="1">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efreshError="1">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efreshError="1">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efreshError="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efreshError="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
        <v>219</v>
      </c>
    </row>
    <row r="6" spans="1:3" ht="21" customHeight="1">
      <c r="B6" s="2" t="s">
        <v>7</v>
      </c>
      <c r="C6" s="12">
        <v>10001278</v>
      </c>
    </row>
    <row r="7" spans="1:3" ht="21" customHeight="1">
      <c r="B7" s="2" t="s">
        <v>25</v>
      </c>
      <c r="C7" s="53"/>
    </row>
    <row r="8" spans="1:3" ht="21" customHeight="1">
      <c r="B8" s="2" t="s">
        <v>82</v>
      </c>
      <c r="C8" s="12"/>
    </row>
    <row r="9" spans="1:3" ht="21" customHeight="1">
      <c r="B9" s="2" t="s">
        <v>83</v>
      </c>
      <c r="C9" s="107"/>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25"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4" t="s">
        <v>22</v>
      </c>
      <c r="B1" s="75" t="s">
        <v>19</v>
      </c>
      <c r="C1" s="73"/>
    </row>
    <row r="2" spans="1:3" ht="71.25">
      <c r="A2" s="4"/>
      <c r="B2" s="39" t="s">
        <v>23</v>
      </c>
      <c r="C2" s="39" t="s">
        <v>85</v>
      </c>
    </row>
    <row r="3" spans="1:3" ht="15.75">
      <c r="A3" s="46" t="s">
        <v>20</v>
      </c>
      <c r="B3" s="47" t="s">
        <v>0</v>
      </c>
      <c r="C3" s="48"/>
    </row>
    <row r="4" spans="1:3" ht="85.5">
      <c r="A4" s="36">
        <v>1</v>
      </c>
      <c r="B4" s="37" t="s">
        <v>59</v>
      </c>
      <c r="C4" s="39" t="s">
        <v>86</v>
      </c>
    </row>
    <row r="5" spans="1:3" ht="42.75">
      <c r="A5" s="36">
        <v>2</v>
      </c>
      <c r="B5" s="37" t="s">
        <v>31</v>
      </c>
      <c r="C5" s="39" t="s">
        <v>211</v>
      </c>
    </row>
    <row r="6" spans="1:3" ht="15.75">
      <c r="A6" s="46" t="s">
        <v>2</v>
      </c>
      <c r="B6" s="47" t="s">
        <v>1</v>
      </c>
      <c r="C6" s="48"/>
    </row>
    <row r="7" spans="1:3" ht="28.5">
      <c r="A7" s="38">
        <v>1</v>
      </c>
      <c r="B7" s="37" t="s">
        <v>158</v>
      </c>
      <c r="C7" s="39" t="s">
        <v>161</v>
      </c>
    </row>
    <row r="8" spans="1:3">
      <c r="A8" s="51" t="s">
        <v>75</v>
      </c>
      <c r="B8" s="37" t="s">
        <v>159</v>
      </c>
      <c r="C8" s="39" t="s">
        <v>162</v>
      </c>
    </row>
    <row r="9" spans="1:3" ht="28.5">
      <c r="A9" s="51" t="s">
        <v>89</v>
      </c>
      <c r="B9" s="37" t="s">
        <v>160</v>
      </c>
      <c r="C9" s="39" t="s">
        <v>76</v>
      </c>
    </row>
    <row r="10" spans="1:3" ht="28.5">
      <c r="A10" s="51" t="s">
        <v>100</v>
      </c>
      <c r="B10" s="37" t="s">
        <v>87</v>
      </c>
      <c r="C10" s="39" t="s">
        <v>163</v>
      </c>
    </row>
    <row r="11" spans="1:3">
      <c r="A11" s="38">
        <v>2</v>
      </c>
      <c r="B11" s="37" t="s">
        <v>36</v>
      </c>
      <c r="C11" s="39" t="s">
        <v>66</v>
      </c>
    </row>
    <row r="12" spans="1:3">
      <c r="A12" s="21">
        <v>3</v>
      </c>
      <c r="B12" s="22" t="s">
        <v>58</v>
      </c>
      <c r="C12" s="39" t="s">
        <v>67</v>
      </c>
    </row>
    <row r="13" spans="1:3" ht="15.75">
      <c r="A13" s="46" t="s">
        <v>3</v>
      </c>
      <c r="B13" s="47" t="s">
        <v>5</v>
      </c>
      <c r="C13" s="48"/>
    </row>
    <row r="14" spans="1:3" s="54" customFormat="1">
      <c r="A14" s="36">
        <v>1</v>
      </c>
      <c r="B14" s="39" t="s">
        <v>37</v>
      </c>
      <c r="C14" s="39" t="s">
        <v>88</v>
      </c>
    </row>
    <row r="15" spans="1:3" s="54" customFormat="1">
      <c r="A15" s="55" t="s">
        <v>75</v>
      </c>
      <c r="B15" s="39" t="s">
        <v>96</v>
      </c>
      <c r="C15" s="39" t="s">
        <v>81</v>
      </c>
    </row>
    <row r="16" spans="1:3" s="54" customFormat="1">
      <c r="A16" s="55" t="s">
        <v>89</v>
      </c>
      <c r="B16" s="39" t="s">
        <v>90</v>
      </c>
      <c r="C16" s="39" t="s">
        <v>91</v>
      </c>
    </row>
    <row r="17" spans="1:3" ht="15.75">
      <c r="A17" s="46" t="s">
        <v>4</v>
      </c>
      <c r="B17" s="47" t="s">
        <v>32</v>
      </c>
      <c r="C17" s="48"/>
    </row>
    <row r="18" spans="1:3" ht="28.5">
      <c r="A18" s="38">
        <v>1</v>
      </c>
      <c r="B18" s="39" t="s">
        <v>165</v>
      </c>
      <c r="C18" s="39" t="s">
        <v>92</v>
      </c>
    </row>
    <row r="19" spans="1:3">
      <c r="A19" s="57">
        <v>2</v>
      </c>
      <c r="B19" s="22" t="s">
        <v>38</v>
      </c>
      <c r="C19" s="39" t="s">
        <v>93</v>
      </c>
    </row>
    <row r="20" spans="1:3">
      <c r="A20" s="51" t="s">
        <v>97</v>
      </c>
      <c r="B20" s="20" t="s">
        <v>39</v>
      </c>
      <c r="C20" s="39" t="s">
        <v>94</v>
      </c>
    </row>
    <row r="21" spans="1:3">
      <c r="A21" s="51" t="s">
        <v>98</v>
      </c>
      <c r="B21" s="20" t="s">
        <v>79</v>
      </c>
      <c r="C21" s="39" t="s">
        <v>95</v>
      </c>
    </row>
    <row r="22" spans="1:3">
      <c r="A22" s="38">
        <v>3</v>
      </c>
      <c r="B22" s="22" t="s">
        <v>40</v>
      </c>
      <c r="C22" s="39" t="s">
        <v>112</v>
      </c>
    </row>
    <row r="23" spans="1:3">
      <c r="A23" s="51" t="s">
        <v>99</v>
      </c>
      <c r="B23" s="22" t="s">
        <v>57</v>
      </c>
      <c r="C23" s="39" t="s">
        <v>109</v>
      </c>
    </row>
    <row r="24" spans="1:3">
      <c r="A24" s="51"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51" t="s">
        <v>105</v>
      </c>
      <c r="B29" s="2" t="s">
        <v>166</v>
      </c>
      <c r="C29" s="58" t="s">
        <v>110</v>
      </c>
    </row>
    <row r="30" spans="1:3">
      <c r="A30" s="51" t="s">
        <v>106</v>
      </c>
      <c r="B30" s="2" t="s">
        <v>107</v>
      </c>
      <c r="C30" s="58" t="s">
        <v>111</v>
      </c>
    </row>
    <row r="31" spans="1:3" ht="15.75">
      <c r="A31" s="46" t="s">
        <v>21</v>
      </c>
      <c r="B31" s="47" t="s">
        <v>73</v>
      </c>
      <c r="C31" s="48"/>
    </row>
    <row r="32" spans="1:3">
      <c r="A32" s="36">
        <v>1</v>
      </c>
      <c r="B32" s="37" t="s">
        <v>167</v>
      </c>
      <c r="C32" s="39" t="s">
        <v>71</v>
      </c>
    </row>
    <row r="33" spans="1:3">
      <c r="A33" s="51" t="s">
        <v>75</v>
      </c>
      <c r="B33" s="37" t="s">
        <v>168</v>
      </c>
      <c r="C33" s="39" t="s">
        <v>71</v>
      </c>
    </row>
    <row r="34" spans="1:3">
      <c r="A34" s="51" t="s">
        <v>89</v>
      </c>
      <c r="B34" s="37" t="s">
        <v>169</v>
      </c>
      <c r="C34" s="39" t="s">
        <v>71</v>
      </c>
    </row>
    <row r="35" spans="1:3">
      <c r="A35" s="51" t="s">
        <v>100</v>
      </c>
      <c r="B35" s="37" t="s">
        <v>170</v>
      </c>
      <c r="C35" s="39" t="s">
        <v>71</v>
      </c>
    </row>
    <row r="36" spans="1:3">
      <c r="A36" s="51" t="s">
        <v>101</v>
      </c>
      <c r="B36" s="37" t="s">
        <v>171</v>
      </c>
      <c r="C36" s="39" t="s">
        <v>71</v>
      </c>
    </row>
    <row r="37" spans="1:3">
      <c r="A37" s="51"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6" t="s">
        <v>72</v>
      </c>
      <c r="B42" s="47" t="s">
        <v>74</v>
      </c>
      <c r="C42" s="48"/>
    </row>
    <row r="43" spans="1:3">
      <c r="A43" s="36">
        <v>1</v>
      </c>
      <c r="B43" s="37" t="s">
        <v>186</v>
      </c>
      <c r="C43" s="39" t="s">
        <v>108</v>
      </c>
    </row>
    <row r="44" spans="1:3" ht="15.75">
      <c r="A44" s="46" t="s">
        <v>144</v>
      </c>
      <c r="B44" s="47" t="s">
        <v>157</v>
      </c>
      <c r="C44" s="48"/>
    </row>
    <row r="45" spans="1:3" ht="128.25">
      <c r="A45" s="4"/>
      <c r="B45" s="39" t="s">
        <v>23</v>
      </c>
      <c r="C45" s="39" t="s">
        <v>164</v>
      </c>
    </row>
    <row r="46" spans="1:3" ht="114">
      <c r="A46" s="51" t="s">
        <v>147</v>
      </c>
      <c r="B46" s="39" t="s">
        <v>189</v>
      </c>
      <c r="C46" s="39" t="s">
        <v>217</v>
      </c>
    </row>
    <row r="47" spans="1:3">
      <c r="A47" s="51" t="s">
        <v>205</v>
      </c>
      <c r="B47" s="39" t="s">
        <v>208</v>
      </c>
      <c r="C47" s="39" t="s">
        <v>210</v>
      </c>
    </row>
    <row r="48" spans="1:3">
      <c r="A48" s="51" t="s">
        <v>206</v>
      </c>
      <c r="B48" s="39" t="s">
        <v>207</v>
      </c>
      <c r="C48" s="39" t="s">
        <v>209</v>
      </c>
    </row>
    <row r="49" spans="1:3">
      <c r="A49" s="71"/>
      <c r="B49" s="72"/>
      <c r="C49" s="59"/>
    </row>
    <row r="50" spans="1:3" ht="26.25">
      <c r="A50" s="74" t="s">
        <v>187</v>
      </c>
      <c r="B50" s="76" t="s">
        <v>33</v>
      </c>
      <c r="C50" s="3"/>
    </row>
    <row r="51" spans="1:3" ht="26.25">
      <c r="A51" s="24"/>
      <c r="B51" s="49" t="s">
        <v>29</v>
      </c>
      <c r="C51" s="3"/>
    </row>
    <row r="52" spans="1:3" ht="28.5">
      <c r="A52" s="25"/>
      <c r="B52" s="49" t="s">
        <v>27</v>
      </c>
      <c r="C52" s="3"/>
    </row>
    <row r="53" spans="1:3">
      <c r="A53" s="25"/>
      <c r="B53" s="49" t="s">
        <v>26</v>
      </c>
      <c r="C53" s="3"/>
    </row>
    <row r="54" spans="1:3" ht="42.75">
      <c r="A54" s="25"/>
      <c r="B54" s="49" t="s">
        <v>70</v>
      </c>
      <c r="C54" s="3"/>
    </row>
    <row r="55" spans="1:3" ht="42.75">
      <c r="A55" s="25"/>
      <c r="B55" s="49" t="s">
        <v>77</v>
      </c>
      <c r="C55" s="3"/>
    </row>
    <row r="56" spans="1:3" ht="28.5">
      <c r="A56" s="26"/>
      <c r="B56" s="50" t="s">
        <v>55</v>
      </c>
      <c r="C56" s="3"/>
    </row>
    <row r="57" spans="1:3">
      <c r="A57" s="3"/>
      <c r="B57" s="59"/>
      <c r="C57" s="3"/>
    </row>
    <row r="58" spans="1:3" ht="26.25">
      <c r="A58" s="74" t="s">
        <v>30</v>
      </c>
      <c r="B58" s="76" t="s">
        <v>34</v>
      </c>
    </row>
    <row r="59" spans="1:3" ht="42.75">
      <c r="A59" s="24"/>
      <c r="B59" s="49" t="s">
        <v>35</v>
      </c>
    </row>
    <row r="60" spans="1:3" ht="28.5">
      <c r="A60" s="25"/>
      <c r="B60" s="49" t="s">
        <v>27</v>
      </c>
    </row>
    <row r="61" spans="1:3">
      <c r="A61" s="25"/>
      <c r="B61" s="49" t="s">
        <v>26</v>
      </c>
    </row>
    <row r="62" spans="1:3" ht="42.75">
      <c r="A62" s="25"/>
      <c r="B62" s="49" t="s">
        <v>56</v>
      </c>
    </row>
    <row r="63" spans="1:3" ht="42.75">
      <c r="A63" s="25"/>
      <c r="B63" s="49" t="s">
        <v>77</v>
      </c>
    </row>
    <row r="64" spans="1:3" ht="28.5">
      <c r="A64" s="26"/>
      <c r="B64" s="50"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65"/>
  <sheetViews>
    <sheetView showGridLines="0" zoomScale="90" zoomScaleNormal="90" workbookViewId="0">
      <pane xSplit="2" ySplit="2" topLeftCell="I3" activePane="bottomRight" state="frozen"/>
      <selection pane="topRight" activeCell="C1" sqref="C1"/>
      <selection pane="bottomLeft" activeCell="A3" sqref="A3"/>
      <selection pane="bottomRight" activeCell="N13" sqref="N13"/>
    </sheetView>
  </sheetViews>
  <sheetFormatPr baseColWidth="10" defaultRowHeight="15.75"/>
  <cols>
    <col min="1" max="1" width="6.28515625" style="40" customWidth="1"/>
    <col min="2" max="2" width="87.7109375" style="90" customWidth="1"/>
    <col min="3" max="18" width="15.28515625" style="40" bestFit="1" customWidth="1"/>
    <col min="19" max="19" width="14.5703125" style="40" bestFit="1" customWidth="1"/>
    <col min="20" max="21" width="14" style="40" bestFit="1" customWidth="1"/>
    <col min="22" max="16384" width="11.42578125" style="40"/>
  </cols>
  <sheetData>
    <row r="1" spans="1:21" ht="26.25" customHeight="1">
      <c r="A1" s="41"/>
      <c r="B1" s="83" t="s">
        <v>24</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row>
    <row r="2" spans="1:21" ht="18.75" customHeight="1">
      <c r="A2" s="70" t="s">
        <v>20</v>
      </c>
      <c r="B2" s="84" t="s">
        <v>0</v>
      </c>
      <c r="C2" s="43"/>
      <c r="D2" s="43"/>
      <c r="E2" s="43"/>
      <c r="F2" s="43"/>
      <c r="G2" s="43"/>
      <c r="H2" s="43"/>
      <c r="I2" s="43"/>
      <c r="J2" s="43"/>
      <c r="K2" s="43"/>
      <c r="L2" s="43"/>
      <c r="M2" s="43"/>
      <c r="N2" s="43"/>
      <c r="O2" s="43"/>
      <c r="P2" s="43"/>
      <c r="Q2" s="43"/>
      <c r="R2" s="43"/>
      <c r="S2" s="43"/>
    </row>
    <row r="3" spans="1:21" ht="18.75" customHeight="1">
      <c r="A3" s="77">
        <v>1</v>
      </c>
      <c r="B3" s="80" t="s">
        <v>59</v>
      </c>
      <c r="C3" s="105">
        <v>52864</v>
      </c>
      <c r="D3" s="105">
        <v>51630</v>
      </c>
      <c r="E3" s="105">
        <v>47560</v>
      </c>
      <c r="F3" s="105">
        <v>45328</v>
      </c>
      <c r="G3" s="105">
        <v>47951</v>
      </c>
      <c r="H3" s="105">
        <v>46546</v>
      </c>
      <c r="I3" s="105">
        <v>48151</v>
      </c>
      <c r="J3" s="105">
        <v>54210</v>
      </c>
      <c r="K3" s="105">
        <v>51211</v>
      </c>
      <c r="L3" s="105">
        <v>52038</v>
      </c>
      <c r="M3" s="105">
        <v>51690</v>
      </c>
      <c r="N3" s="105">
        <v>51764</v>
      </c>
      <c r="O3" s="105">
        <v>51438.434068803828</v>
      </c>
      <c r="P3" s="105">
        <v>54323.760899313413</v>
      </c>
      <c r="Q3" s="105">
        <v>59130.786400788791</v>
      </c>
      <c r="R3" s="105">
        <v>58475.912586346632</v>
      </c>
      <c r="S3" s="105">
        <v>59716.456391029555</v>
      </c>
      <c r="U3" s="108"/>
    </row>
    <row r="4" spans="1:21" ht="18.75" customHeight="1">
      <c r="A4" s="77">
        <v>2</v>
      </c>
      <c r="B4" s="80" t="s">
        <v>31</v>
      </c>
      <c r="C4" s="104">
        <v>33.04</v>
      </c>
      <c r="D4" s="104">
        <v>32.47</v>
      </c>
      <c r="E4" s="104">
        <v>29.54</v>
      </c>
      <c r="F4" s="104">
        <v>28.51</v>
      </c>
      <c r="G4" s="104">
        <v>29.78</v>
      </c>
      <c r="H4" s="104">
        <v>29.65</v>
      </c>
      <c r="I4" s="104">
        <v>30.09</v>
      </c>
      <c r="J4" s="104">
        <v>34.090000000000003</v>
      </c>
      <c r="K4" s="104">
        <v>32.409999999999997</v>
      </c>
      <c r="L4" s="104">
        <v>33.57</v>
      </c>
      <c r="M4" s="104">
        <v>33.130000000000003</v>
      </c>
      <c r="N4" s="104">
        <v>32.97</v>
      </c>
      <c r="O4" s="104">
        <v>32.762637571448543</v>
      </c>
      <c r="P4" s="104">
        <v>34.600386308058944</v>
      </c>
      <c r="Q4" s="104">
        <v>37.662120926396845</v>
      </c>
      <c r="R4" s="104">
        <v>37.24501271099313</v>
      </c>
      <c r="S4" s="104">
        <v>38</v>
      </c>
      <c r="U4" s="108"/>
    </row>
    <row r="5" spans="1:21" ht="18.75" customHeight="1">
      <c r="A5" s="78" t="s">
        <v>2</v>
      </c>
      <c r="B5" s="85" t="s">
        <v>1</v>
      </c>
      <c r="C5" s="43"/>
      <c r="D5" s="43"/>
      <c r="E5" s="43"/>
      <c r="F5" s="43"/>
      <c r="G5" s="43"/>
      <c r="H5" s="43"/>
      <c r="I5" s="43"/>
      <c r="J5" s="43"/>
      <c r="K5" s="43"/>
      <c r="L5" s="43"/>
      <c r="M5" s="43"/>
      <c r="N5" s="43"/>
      <c r="O5" s="43"/>
      <c r="P5" s="43"/>
      <c r="Q5" s="43"/>
      <c r="R5" s="43"/>
      <c r="S5" s="43"/>
    </row>
    <row r="6" spans="1:21" ht="18.75" customHeight="1">
      <c r="A6" s="77">
        <v>1</v>
      </c>
      <c r="B6" s="80" t="s">
        <v>158</v>
      </c>
      <c r="C6" s="106">
        <v>11151048.780000001</v>
      </c>
      <c r="D6" s="106">
        <v>10845082.529999999</v>
      </c>
      <c r="E6" s="106">
        <v>10626826.969999999</v>
      </c>
      <c r="F6" s="106">
        <v>10478682.309999999</v>
      </c>
      <c r="G6" s="106">
        <v>10687168.59</v>
      </c>
      <c r="H6" s="106">
        <v>10503069.49</v>
      </c>
      <c r="I6" s="106">
        <v>10825335.32</v>
      </c>
      <c r="J6" s="106">
        <v>11255416.670000002</v>
      </c>
      <c r="K6" s="106">
        <v>10525086.140000002</v>
      </c>
      <c r="L6" s="106">
        <v>10744141.670000002</v>
      </c>
      <c r="M6" s="106">
        <v>11447150.469999999</v>
      </c>
      <c r="N6" s="106">
        <v>11317767.045400001</v>
      </c>
      <c r="O6" s="106">
        <v>12218541.464599999</v>
      </c>
      <c r="P6" s="106">
        <v>13001784.580799999</v>
      </c>
      <c r="Q6" s="106">
        <v>12885118.16</v>
      </c>
      <c r="R6" s="106">
        <v>13564076.125399999</v>
      </c>
      <c r="S6" s="106">
        <v>13876462.74</v>
      </c>
    </row>
    <row r="7" spans="1:21" ht="18.75" customHeight="1">
      <c r="A7" s="79" t="s">
        <v>75</v>
      </c>
      <c r="B7" s="80" t="s">
        <v>159</v>
      </c>
      <c r="C7" s="106">
        <v>0</v>
      </c>
      <c r="D7" s="106">
        <v>5256.08</v>
      </c>
      <c r="E7" s="106">
        <v>4858.49</v>
      </c>
      <c r="F7" s="106">
        <v>1627.42</v>
      </c>
      <c r="G7" s="106">
        <v>16976.54</v>
      </c>
      <c r="H7" s="106">
        <v>16030.78</v>
      </c>
      <c r="I7" s="106">
        <v>391419.54</v>
      </c>
      <c r="J7" s="106">
        <v>1078959.19</v>
      </c>
      <c r="K7" s="106">
        <v>760757.91</v>
      </c>
      <c r="L7" s="106">
        <v>597946.62000000011</v>
      </c>
      <c r="M7" s="106">
        <v>1233615.6600000001</v>
      </c>
      <c r="N7" s="106">
        <v>1151063.95</v>
      </c>
      <c r="O7" s="106">
        <v>1101569.9999999998</v>
      </c>
      <c r="P7" s="106">
        <v>1531079.6400000001</v>
      </c>
      <c r="Q7" s="106">
        <v>1510753.24</v>
      </c>
      <c r="R7" s="106">
        <v>1607506.0299999998</v>
      </c>
      <c r="S7" s="106">
        <v>1767390.71</v>
      </c>
    </row>
    <row r="8" spans="1:21" ht="18.75" customHeight="1">
      <c r="A8" s="79" t="s">
        <v>89</v>
      </c>
      <c r="B8" s="80" t="s">
        <v>160</v>
      </c>
      <c r="C8" s="106">
        <v>1689515.01</v>
      </c>
      <c r="D8" s="106">
        <v>1647676.57</v>
      </c>
      <c r="E8" s="106">
        <v>1627175.24</v>
      </c>
      <c r="F8" s="106">
        <v>1616031.89</v>
      </c>
      <c r="G8" s="106">
        <v>1631351.95</v>
      </c>
      <c r="H8" s="106">
        <v>1579225.93</v>
      </c>
      <c r="I8" s="106">
        <v>1286872.3500000001</v>
      </c>
      <c r="J8" s="106">
        <v>1218623.46</v>
      </c>
      <c r="K8" s="106">
        <v>1138381.06</v>
      </c>
      <c r="L8" s="106">
        <v>1445344.8699999999</v>
      </c>
      <c r="M8" s="106">
        <v>1425332.8499999999</v>
      </c>
      <c r="N8" s="106">
        <v>1413862.27</v>
      </c>
      <c r="O8" s="106">
        <v>1411824.16</v>
      </c>
      <c r="P8" s="106">
        <v>1406104.55</v>
      </c>
      <c r="Q8" s="106">
        <v>1413959.11</v>
      </c>
      <c r="R8" s="106">
        <v>1426430.59</v>
      </c>
      <c r="S8" s="106">
        <v>1357607.02</v>
      </c>
    </row>
    <row r="9" spans="1:21">
      <c r="A9" s="79" t="s">
        <v>100</v>
      </c>
      <c r="B9" s="80" t="s">
        <v>87</v>
      </c>
      <c r="C9" s="106">
        <f t="shared" ref="C9:Q9" si="0">+C6-C7</f>
        <v>11151048.780000001</v>
      </c>
      <c r="D9" s="106">
        <f t="shared" si="0"/>
        <v>10839826.449999999</v>
      </c>
      <c r="E9" s="106">
        <f t="shared" si="0"/>
        <v>10621968.479999999</v>
      </c>
      <c r="F9" s="106">
        <f t="shared" si="0"/>
        <v>10477054.889999999</v>
      </c>
      <c r="G9" s="106">
        <f t="shared" si="0"/>
        <v>10670192.050000001</v>
      </c>
      <c r="H9" s="106">
        <f t="shared" si="0"/>
        <v>10487038.710000001</v>
      </c>
      <c r="I9" s="106">
        <f t="shared" si="0"/>
        <v>10433915.780000001</v>
      </c>
      <c r="J9" s="106">
        <f t="shared" si="0"/>
        <v>10176457.480000002</v>
      </c>
      <c r="K9" s="106">
        <f t="shared" si="0"/>
        <v>9764328.2300000023</v>
      </c>
      <c r="L9" s="106">
        <f t="shared" si="0"/>
        <v>10146195.050000001</v>
      </c>
      <c r="M9" s="106">
        <f t="shared" si="0"/>
        <v>10213534.809999999</v>
      </c>
      <c r="N9" s="106">
        <f t="shared" si="0"/>
        <v>10166703.095400002</v>
      </c>
      <c r="O9" s="106">
        <f t="shared" si="0"/>
        <v>11116971.464599999</v>
      </c>
      <c r="P9" s="106">
        <f t="shared" si="0"/>
        <v>11470704.940799998</v>
      </c>
      <c r="Q9" s="106">
        <f t="shared" si="0"/>
        <v>11374364.92</v>
      </c>
      <c r="R9" s="106">
        <f>+R6-R7</f>
        <v>11956570.0954</v>
      </c>
      <c r="S9" s="106">
        <f>+S6-S7</f>
        <v>12109072.030000001</v>
      </c>
      <c r="T9" s="109"/>
      <c r="U9" s="109"/>
    </row>
    <row r="10" spans="1:21" ht="30">
      <c r="A10" s="77">
        <v>2</v>
      </c>
      <c r="B10" s="80" t="s">
        <v>36</v>
      </c>
      <c r="C10" s="106">
        <v>0</v>
      </c>
      <c r="D10" s="106">
        <v>0</v>
      </c>
      <c r="E10" s="106">
        <v>0</v>
      </c>
      <c r="F10" s="106">
        <v>0</v>
      </c>
      <c r="G10" s="106">
        <v>0</v>
      </c>
      <c r="H10" s="106">
        <v>0</v>
      </c>
      <c r="I10" s="106">
        <v>0</v>
      </c>
      <c r="J10" s="106">
        <v>0</v>
      </c>
      <c r="K10" s="106">
        <v>0</v>
      </c>
      <c r="L10" s="106">
        <v>0</v>
      </c>
      <c r="M10" s="106">
        <v>0</v>
      </c>
      <c r="N10" s="106">
        <v>0</v>
      </c>
      <c r="O10" s="106">
        <v>0</v>
      </c>
      <c r="P10" s="106">
        <v>0</v>
      </c>
      <c r="Q10" s="106">
        <v>0</v>
      </c>
      <c r="R10" s="106">
        <v>0</v>
      </c>
      <c r="S10" s="106">
        <v>0</v>
      </c>
    </row>
    <row r="11" spans="1:21" ht="18.75" customHeight="1">
      <c r="A11" s="77">
        <v>3</v>
      </c>
      <c r="B11" s="80" t="s">
        <v>58</v>
      </c>
      <c r="C11" s="106">
        <v>94212.44</v>
      </c>
      <c r="D11" s="106">
        <v>67165.759999999995</v>
      </c>
      <c r="E11" s="106">
        <v>61795.73</v>
      </c>
      <c r="F11" s="106">
        <v>58000.91</v>
      </c>
      <c r="G11" s="106">
        <v>153711.19</v>
      </c>
      <c r="H11" s="106">
        <v>129611.65</v>
      </c>
      <c r="I11" s="106">
        <v>106185.89</v>
      </c>
      <c r="J11" s="106">
        <v>144070.34</v>
      </c>
      <c r="K11" s="106">
        <v>131128.10999999999</v>
      </c>
      <c r="L11" s="106">
        <v>129103.84</v>
      </c>
      <c r="M11" s="106">
        <v>168513.48</v>
      </c>
      <c r="N11" s="106">
        <v>176038.28</v>
      </c>
      <c r="O11" s="106">
        <v>169733.33</v>
      </c>
      <c r="P11" s="106">
        <v>164314.59</v>
      </c>
      <c r="Q11" s="106">
        <v>161616.63</v>
      </c>
      <c r="R11" s="106">
        <v>184042.76</v>
      </c>
      <c r="S11" s="106">
        <v>221553.82</v>
      </c>
    </row>
    <row r="12" spans="1:21" ht="18.75" customHeight="1">
      <c r="A12" s="78" t="s">
        <v>3</v>
      </c>
      <c r="B12" s="85" t="s">
        <v>5</v>
      </c>
      <c r="C12" s="43"/>
      <c r="D12" s="43"/>
      <c r="E12" s="43"/>
      <c r="F12" s="43"/>
      <c r="G12" s="43"/>
      <c r="H12" s="43"/>
      <c r="I12" s="43"/>
      <c r="J12" s="43"/>
      <c r="K12" s="43"/>
      <c r="L12" s="43"/>
      <c r="M12" s="43"/>
      <c r="N12" s="43"/>
      <c r="O12" s="43"/>
      <c r="P12" s="43"/>
      <c r="Q12" s="43"/>
      <c r="R12" s="43"/>
      <c r="S12" s="43"/>
    </row>
    <row r="13" spans="1:21" ht="18.75" customHeight="1">
      <c r="A13" s="77">
        <v>1</v>
      </c>
      <c r="B13" s="80" t="s">
        <v>37</v>
      </c>
      <c r="C13" s="106">
        <v>684267.56839999999</v>
      </c>
      <c r="D13" s="106">
        <v>988864.03</v>
      </c>
      <c r="E13" s="106">
        <v>1627175.24</v>
      </c>
      <c r="F13" s="106">
        <v>1261480.49</v>
      </c>
      <c r="G13" s="106">
        <v>1052340.2000000002</v>
      </c>
      <c r="H13" s="106">
        <v>773920.00999999954</v>
      </c>
      <c r="I13" s="106">
        <v>1128878.6600000001</v>
      </c>
      <c r="J13" s="106">
        <v>833630.73</v>
      </c>
      <c r="K13" s="106">
        <v>1616834.7100000004</v>
      </c>
      <c r="L13" s="106">
        <v>670080.44000000018</v>
      </c>
      <c r="M13" s="106">
        <v>686605.03</v>
      </c>
      <c r="N13" s="106">
        <v>2813506.82</v>
      </c>
      <c r="O13" s="106">
        <v>3089153.2999999993</v>
      </c>
      <c r="P13" s="106">
        <v>3121400.6199999996</v>
      </c>
      <c r="Q13" s="106">
        <v>3553587.0799999996</v>
      </c>
      <c r="R13" s="106">
        <v>3235892.26</v>
      </c>
      <c r="S13" s="111">
        <v>6100530.129999999</v>
      </c>
      <c r="T13" s="110"/>
      <c r="U13" s="109"/>
    </row>
    <row r="14" spans="1:21" ht="30">
      <c r="A14" s="79" t="s">
        <v>75</v>
      </c>
      <c r="B14" s="80" t="s">
        <v>80</v>
      </c>
      <c r="C14" s="106"/>
      <c r="D14" s="106"/>
      <c r="E14" s="106"/>
      <c r="F14" s="106"/>
      <c r="G14" s="106"/>
      <c r="H14" s="106"/>
      <c r="I14" s="106"/>
      <c r="J14" s="106"/>
      <c r="K14" s="106"/>
      <c r="L14" s="106"/>
      <c r="M14" s="106"/>
      <c r="N14" s="106">
        <v>2021968.44</v>
      </c>
      <c r="O14" s="106">
        <v>2271472.36</v>
      </c>
      <c r="P14" s="106">
        <v>2170964.0699999998</v>
      </c>
      <c r="Q14" s="106">
        <v>2514885.7599999998</v>
      </c>
      <c r="R14" s="106">
        <v>2652297.13</v>
      </c>
      <c r="S14" s="106">
        <v>3178904</v>
      </c>
    </row>
    <row r="15" spans="1:21" ht="18.75" customHeight="1">
      <c r="A15" s="79" t="s">
        <v>89</v>
      </c>
      <c r="B15" s="80" t="s">
        <v>90</v>
      </c>
      <c r="C15" s="106">
        <v>114050.56770516676</v>
      </c>
      <c r="D15" s="106">
        <v>135449.48249568534</v>
      </c>
      <c r="E15" s="106">
        <v>123472.28599999999</v>
      </c>
      <c r="F15" s="106">
        <v>98870</v>
      </c>
      <c r="G15" s="106">
        <v>144002.6127</v>
      </c>
      <c r="H15" s="106">
        <v>146787.85999999999</v>
      </c>
      <c r="I15" s="106">
        <v>170200</v>
      </c>
      <c r="J15" s="106">
        <v>177760.58</v>
      </c>
      <c r="K15" s="106">
        <v>140903.34</v>
      </c>
      <c r="L15" s="106">
        <v>186319.62</v>
      </c>
      <c r="M15" s="106">
        <v>294262.76999999996</v>
      </c>
      <c r="N15" s="106">
        <v>289030.65999999997</v>
      </c>
      <c r="O15" s="106">
        <v>192404.11461012301</v>
      </c>
      <c r="P15" s="106">
        <v>145657.96513003806</v>
      </c>
      <c r="Q15" s="106">
        <v>96066.614154695184</v>
      </c>
      <c r="R15" s="106">
        <v>77362.602505842806</v>
      </c>
      <c r="S15" s="106">
        <v>57347.41</v>
      </c>
    </row>
    <row r="16" spans="1:21" ht="18.75" customHeight="1">
      <c r="A16" s="78" t="s">
        <v>4</v>
      </c>
      <c r="B16" s="85" t="s">
        <v>32</v>
      </c>
      <c r="C16" s="43"/>
      <c r="D16" s="43"/>
      <c r="E16" s="43"/>
      <c r="F16" s="43"/>
      <c r="G16" s="43"/>
      <c r="H16" s="43"/>
      <c r="I16" s="43"/>
      <c r="J16" s="43"/>
      <c r="K16" s="43"/>
      <c r="L16" s="43"/>
      <c r="M16" s="43"/>
      <c r="N16" s="43"/>
      <c r="O16" s="43"/>
      <c r="P16" s="43"/>
      <c r="Q16" s="43"/>
      <c r="R16" s="43"/>
      <c r="S16" s="43"/>
    </row>
    <row r="17" spans="1:19" ht="18.75" customHeight="1">
      <c r="A17" s="77">
        <v>1</v>
      </c>
      <c r="B17" s="80" t="s">
        <v>165</v>
      </c>
      <c r="C17" s="106">
        <v>1990436.1400000001</v>
      </c>
      <c r="D17" s="106">
        <v>2249467.4300000002</v>
      </c>
      <c r="E17" s="106">
        <v>1967120.17</v>
      </c>
      <c r="F17" s="106">
        <v>1840341.85</v>
      </c>
      <c r="G17" s="106">
        <v>1892487.2200000002</v>
      </c>
      <c r="H17" s="106">
        <v>2011010.68</v>
      </c>
      <c r="I17" s="106">
        <v>2061945.03</v>
      </c>
      <c r="J17" s="106">
        <v>2330972.89</v>
      </c>
      <c r="K17" s="106">
        <v>2309805.7800000003</v>
      </c>
      <c r="L17" s="106">
        <v>2479200.7200000002</v>
      </c>
      <c r="M17" s="106">
        <v>2424387.38</v>
      </c>
      <c r="N17" s="106">
        <v>2635958.4699999997</v>
      </c>
      <c r="O17" s="106">
        <v>2619379.8000000003</v>
      </c>
      <c r="P17" s="106">
        <v>2766308.2</v>
      </c>
      <c r="Q17" s="106">
        <v>3011094.5300000003</v>
      </c>
      <c r="R17" s="106">
        <v>2977746.64</v>
      </c>
      <c r="S17" s="106">
        <v>3040918.38</v>
      </c>
    </row>
    <row r="18" spans="1:19" ht="18.75" customHeight="1">
      <c r="A18" s="81">
        <v>2</v>
      </c>
      <c r="B18" s="80" t="s">
        <v>38</v>
      </c>
      <c r="C18" s="106">
        <v>2997776.08</v>
      </c>
      <c r="D18" s="106">
        <v>2403978.1999999997</v>
      </c>
      <c r="E18" s="106">
        <v>2069591.6400000001</v>
      </c>
      <c r="F18" s="106">
        <v>2058562.98</v>
      </c>
      <c r="G18" s="106">
        <v>2140731.69</v>
      </c>
      <c r="H18" s="106">
        <v>2156650.5300000003</v>
      </c>
      <c r="I18" s="106">
        <v>2369525.2399999998</v>
      </c>
      <c r="J18" s="106">
        <v>2531161.58</v>
      </c>
      <c r="K18" s="106">
        <v>2656062.44</v>
      </c>
      <c r="L18" s="106">
        <v>2724627.45</v>
      </c>
      <c r="M18" s="106">
        <v>2605155.9</v>
      </c>
      <c r="N18" s="106">
        <v>679426.57000000007</v>
      </c>
      <c r="O18" s="106">
        <v>720998.62</v>
      </c>
      <c r="P18" s="106">
        <v>756443.41999999993</v>
      </c>
      <c r="Q18" s="106">
        <v>872570.54</v>
      </c>
      <c r="R18" s="106">
        <v>813496.99</v>
      </c>
      <c r="S18" s="106">
        <v>792634.33</v>
      </c>
    </row>
    <row r="19" spans="1:19" ht="18.75" customHeight="1">
      <c r="A19" s="79" t="s">
        <v>97</v>
      </c>
      <c r="B19" s="80" t="s">
        <v>39</v>
      </c>
      <c r="C19" s="106">
        <v>0</v>
      </c>
      <c r="D19" s="106">
        <v>0</v>
      </c>
      <c r="E19" s="106">
        <v>0</v>
      </c>
      <c r="F19" s="106">
        <v>0</v>
      </c>
      <c r="G19" s="106">
        <v>0</v>
      </c>
      <c r="H19" s="106">
        <v>0</v>
      </c>
      <c r="I19" s="106">
        <v>0</v>
      </c>
      <c r="J19" s="106">
        <v>0</v>
      </c>
      <c r="K19" s="106">
        <v>0</v>
      </c>
      <c r="L19" s="106">
        <v>0</v>
      </c>
      <c r="M19" s="106">
        <v>0</v>
      </c>
      <c r="N19" s="106">
        <v>0</v>
      </c>
      <c r="O19" s="106">
        <v>0</v>
      </c>
      <c r="P19" s="106">
        <v>0</v>
      </c>
      <c r="Q19" s="106">
        <v>0</v>
      </c>
      <c r="R19" s="106">
        <v>0</v>
      </c>
      <c r="S19" s="106">
        <v>0</v>
      </c>
    </row>
    <row r="20" spans="1:19" ht="30">
      <c r="A20" s="79" t="s">
        <v>98</v>
      </c>
      <c r="B20" s="80" t="s">
        <v>79</v>
      </c>
      <c r="C20" s="106">
        <v>2202776.08</v>
      </c>
      <c r="D20" s="106">
        <v>1923411.38</v>
      </c>
      <c r="E20" s="106">
        <v>1674794</v>
      </c>
      <c r="F20" s="106">
        <v>1634143.28</v>
      </c>
      <c r="G20" s="106">
        <v>1618922</v>
      </c>
      <c r="H20" s="106">
        <v>1579577.07</v>
      </c>
      <c r="I20" s="106">
        <v>1829328.42</v>
      </c>
      <c r="J20" s="106">
        <v>1833799.27</v>
      </c>
      <c r="K20" s="106">
        <v>1886750.98</v>
      </c>
      <c r="L20" s="106">
        <v>1951756.11</v>
      </c>
      <c r="M20" s="106">
        <v>1937447.71</v>
      </c>
      <c r="N20" s="106"/>
      <c r="O20" s="106"/>
      <c r="P20" s="106"/>
      <c r="Q20" s="106"/>
      <c r="R20" s="106"/>
      <c r="S20" s="106"/>
    </row>
    <row r="21" spans="1:19" ht="18.75" customHeight="1">
      <c r="A21" s="77">
        <v>3</v>
      </c>
      <c r="B21" s="80" t="s">
        <v>40</v>
      </c>
      <c r="C21" s="106">
        <v>2435874.5700000003</v>
      </c>
      <c r="D21" s="106">
        <v>2271947.09</v>
      </c>
      <c r="E21" s="106">
        <v>2297917.4099999997</v>
      </c>
      <c r="F21" s="106">
        <v>2070192.9699999997</v>
      </c>
      <c r="G21" s="106">
        <v>2197761.0099999998</v>
      </c>
      <c r="H21" s="106">
        <v>2266635.2200000002</v>
      </c>
      <c r="I21" s="106">
        <v>2164922.38</v>
      </c>
      <c r="J21" s="106">
        <v>2325450.7799999998</v>
      </c>
      <c r="K21" s="106">
        <v>2047174.4800000002</v>
      </c>
      <c r="L21" s="106">
        <v>2360409.7600000002</v>
      </c>
      <c r="M21" s="106">
        <v>2758240.3899999997</v>
      </c>
      <c r="N21" s="106">
        <v>2035110.55</v>
      </c>
      <c r="O21" s="106">
        <v>2245832.88</v>
      </c>
      <c r="P21" s="106">
        <v>2097134.11</v>
      </c>
      <c r="Q21" s="106">
        <v>2190787.37</v>
      </c>
      <c r="R21" s="106">
        <v>2247956.84</v>
      </c>
      <c r="S21" s="106">
        <f>+S22+857324.53</f>
        <v>2214931.5499999998</v>
      </c>
    </row>
    <row r="22" spans="1:19" ht="18.75" customHeight="1">
      <c r="A22" s="79" t="s">
        <v>99</v>
      </c>
      <c r="B22" s="80" t="s">
        <v>57</v>
      </c>
      <c r="C22" s="106">
        <v>1689515.01</v>
      </c>
      <c r="D22" s="106">
        <v>1647676.57</v>
      </c>
      <c r="E22" s="106">
        <v>1627175.24</v>
      </c>
      <c r="F22" s="106">
        <v>1616031.89</v>
      </c>
      <c r="G22" s="106">
        <v>1631351.95</v>
      </c>
      <c r="H22" s="106">
        <v>1579449.81</v>
      </c>
      <c r="I22" s="106">
        <v>1554583.14</v>
      </c>
      <c r="J22" s="106">
        <v>1520775.11</v>
      </c>
      <c r="K22" s="106">
        <v>1447550.62</v>
      </c>
      <c r="L22" s="106">
        <v>1445534.08</v>
      </c>
      <c r="M22" s="106">
        <v>1425521.85</v>
      </c>
      <c r="N22" s="106">
        <v>1413862.27</v>
      </c>
      <c r="O22" s="106">
        <v>1411824.16</v>
      </c>
      <c r="P22" s="106">
        <v>1406104.55</v>
      </c>
      <c r="Q22" s="106">
        <v>1413959.11</v>
      </c>
      <c r="R22" s="106">
        <v>1426430.59</v>
      </c>
      <c r="S22" s="106">
        <v>1357607.02</v>
      </c>
    </row>
    <row r="23" spans="1:19" ht="18.75" customHeight="1">
      <c r="A23" s="79" t="s">
        <v>103</v>
      </c>
      <c r="B23" s="80" t="s">
        <v>104</v>
      </c>
      <c r="C23" s="106"/>
      <c r="D23" s="106"/>
      <c r="E23" s="106"/>
      <c r="F23" s="106"/>
      <c r="G23" s="106"/>
      <c r="H23" s="106"/>
      <c r="I23" s="106"/>
      <c r="J23" s="106"/>
      <c r="K23" s="106"/>
      <c r="L23" s="106"/>
      <c r="M23" s="106"/>
      <c r="N23" s="106"/>
      <c r="O23" s="106"/>
      <c r="P23" s="106"/>
      <c r="Q23" s="106"/>
      <c r="R23" s="106"/>
      <c r="S23" s="106"/>
    </row>
    <row r="24" spans="1:19" ht="30">
      <c r="A24" s="77">
        <v>4</v>
      </c>
      <c r="B24" s="80" t="s">
        <v>41</v>
      </c>
      <c r="C24" s="106">
        <v>2114000</v>
      </c>
      <c r="D24" s="106">
        <v>2283408.67</v>
      </c>
      <c r="E24" s="106">
        <v>2141066.36</v>
      </c>
      <c r="F24" s="106">
        <v>2077457.9000000001</v>
      </c>
      <c r="G24" s="106">
        <v>2060937.0999999999</v>
      </c>
      <c r="H24" s="106">
        <v>2147798.13</v>
      </c>
      <c r="I24" s="106">
        <v>2074857.82</v>
      </c>
      <c r="J24" s="106">
        <v>2029695.8399999999</v>
      </c>
      <c r="K24" s="106">
        <v>2017703.95</v>
      </c>
      <c r="L24" s="106">
        <v>1815405.4600000002</v>
      </c>
      <c r="M24" s="106">
        <v>1804189.98</v>
      </c>
      <c r="N24" s="106">
        <v>1781469.3</v>
      </c>
      <c r="O24" s="106">
        <v>1867312.42</v>
      </c>
      <c r="P24" s="106">
        <v>1898329.92</v>
      </c>
      <c r="Q24" s="106">
        <v>1409243.29</v>
      </c>
      <c r="R24" s="106">
        <v>1442542.2</v>
      </c>
      <c r="S24" s="106">
        <v>1422915.79</v>
      </c>
    </row>
    <row r="25" spans="1:19" ht="18.75" customHeight="1">
      <c r="A25" s="77">
        <v>5</v>
      </c>
      <c r="B25" s="80" t="s">
        <v>42</v>
      </c>
      <c r="C25" s="106">
        <v>32235.893800000002</v>
      </c>
      <c r="D25" s="106">
        <v>74506</v>
      </c>
      <c r="E25" s="106">
        <v>50832</v>
      </c>
      <c r="F25" s="106">
        <v>3745.23</v>
      </c>
      <c r="G25" s="106">
        <v>17574.3</v>
      </c>
      <c r="H25" s="106">
        <v>6882.15</v>
      </c>
      <c r="I25" s="106">
        <v>5290.3879638433555</v>
      </c>
      <c r="J25" s="106">
        <v>10891.622656081967</v>
      </c>
      <c r="K25" s="106">
        <v>5976.8032247122064</v>
      </c>
      <c r="L25" s="106">
        <v>5959.1595503145982</v>
      </c>
      <c r="M25" s="106">
        <v>1667.8917075620341</v>
      </c>
      <c r="N25" s="106">
        <v>28754.22</v>
      </c>
      <c r="O25" s="106">
        <v>487.45000000000005</v>
      </c>
      <c r="P25" s="106">
        <v>25104.83</v>
      </c>
      <c r="Q25" s="106">
        <v>139.94999999999999</v>
      </c>
      <c r="R25" s="106">
        <v>4513.91</v>
      </c>
      <c r="S25" s="106">
        <v>453.94</v>
      </c>
    </row>
    <row r="26" spans="1:19" ht="18.75" customHeight="1">
      <c r="A26" s="77">
        <v>6</v>
      </c>
      <c r="B26" s="80" t="s">
        <v>43</v>
      </c>
      <c r="C26" s="106">
        <v>856156.36</v>
      </c>
      <c r="D26" s="106">
        <v>827445.33000000007</v>
      </c>
      <c r="E26" s="106">
        <v>846374.01</v>
      </c>
      <c r="F26" s="106">
        <v>887000.81</v>
      </c>
      <c r="G26" s="106">
        <v>914778.22</v>
      </c>
      <c r="H26" s="106">
        <v>823871.38</v>
      </c>
      <c r="I26" s="106">
        <v>700954.44735604117</v>
      </c>
      <c r="J26" s="106">
        <v>730737.83333771385</v>
      </c>
      <c r="K26" s="106">
        <v>686736.36724292173</v>
      </c>
      <c r="L26" s="106">
        <v>572595.31726777495</v>
      </c>
      <c r="M26" s="106">
        <v>480332.5096887027</v>
      </c>
      <c r="N26" s="106">
        <v>592157.13517787145</v>
      </c>
      <c r="O26" s="106">
        <v>392636.99001121783</v>
      </c>
      <c r="P26" s="106">
        <v>392674.61328789347</v>
      </c>
      <c r="Q26" s="106">
        <v>351275.46402168518</v>
      </c>
      <c r="R26" s="106">
        <v>307826.24914398522</v>
      </c>
      <c r="S26" s="106">
        <v>165744.22</v>
      </c>
    </row>
    <row r="27" spans="1:19" ht="18.75" customHeight="1">
      <c r="A27" s="77">
        <v>7</v>
      </c>
      <c r="B27" s="80" t="s">
        <v>60</v>
      </c>
      <c r="C27" s="106">
        <v>300267.26280000003</v>
      </c>
      <c r="D27" s="106">
        <v>511133.47</v>
      </c>
      <c r="E27" s="106">
        <v>169667.04000000004</v>
      </c>
      <c r="F27" s="106">
        <v>143872.38</v>
      </c>
      <c r="G27" s="106">
        <v>186813.48</v>
      </c>
      <c r="H27" s="106">
        <v>169186.78</v>
      </c>
      <c r="I27" s="106">
        <v>401419.33999999997</v>
      </c>
      <c r="J27" s="106">
        <v>700064.43540000007</v>
      </c>
      <c r="K27" s="106">
        <v>412815.35999999999</v>
      </c>
      <c r="L27" s="106">
        <v>327651.0208</v>
      </c>
      <c r="M27" s="106">
        <v>186443.91</v>
      </c>
      <c r="N27" s="106">
        <v>41882.04</v>
      </c>
      <c r="O27" s="106">
        <v>70733.14</v>
      </c>
      <c r="P27" s="106">
        <v>99934.98000000001</v>
      </c>
      <c r="Q27" s="106">
        <v>53452.590000000004</v>
      </c>
      <c r="R27" s="106">
        <v>33574.840000000004</v>
      </c>
      <c r="S27" s="106">
        <v>124903.59</v>
      </c>
    </row>
    <row r="28" spans="1:19" ht="18.75" customHeight="1">
      <c r="A28" s="82" t="s">
        <v>105</v>
      </c>
      <c r="B28" s="86" t="s">
        <v>166</v>
      </c>
      <c r="C28" s="106"/>
      <c r="D28" s="106"/>
      <c r="E28" s="106"/>
      <c r="F28" s="106"/>
      <c r="G28" s="106"/>
      <c r="H28" s="106"/>
      <c r="I28" s="106"/>
      <c r="J28" s="106"/>
      <c r="K28" s="106"/>
      <c r="L28" s="106"/>
      <c r="M28" s="106"/>
      <c r="N28" s="106"/>
      <c r="O28" s="106"/>
      <c r="P28" s="106"/>
      <c r="Q28" s="106"/>
      <c r="R28" s="106"/>
      <c r="S28" s="106"/>
    </row>
    <row r="29" spans="1:19" ht="18.75" customHeight="1">
      <c r="A29" s="82" t="s">
        <v>106</v>
      </c>
      <c r="B29" s="87" t="s">
        <v>107</v>
      </c>
      <c r="C29" s="106"/>
      <c r="D29" s="106"/>
      <c r="E29" s="106"/>
      <c r="F29" s="106"/>
      <c r="G29" s="106"/>
      <c r="H29" s="106"/>
      <c r="I29" s="106"/>
      <c r="J29" s="106"/>
      <c r="K29" s="106"/>
      <c r="L29" s="106"/>
      <c r="M29" s="106"/>
      <c r="N29" s="106"/>
      <c r="O29" s="106"/>
      <c r="P29" s="106"/>
      <c r="Q29" s="106"/>
      <c r="R29" s="106"/>
      <c r="S29" s="106"/>
    </row>
    <row r="30" spans="1:19" ht="18.75" customHeight="1">
      <c r="A30" s="70" t="s">
        <v>21</v>
      </c>
      <c r="B30" s="84" t="s">
        <v>73</v>
      </c>
      <c r="C30" s="43"/>
      <c r="D30" s="43"/>
      <c r="E30" s="43"/>
      <c r="F30" s="43"/>
      <c r="G30" s="43"/>
      <c r="H30" s="43"/>
      <c r="I30" s="43"/>
      <c r="J30" s="43"/>
      <c r="K30" s="43"/>
      <c r="L30" s="43"/>
      <c r="M30" s="43"/>
      <c r="N30" s="43"/>
      <c r="O30" s="43"/>
      <c r="P30" s="43"/>
      <c r="Q30" s="43"/>
      <c r="R30" s="43"/>
      <c r="S30" s="43"/>
    </row>
    <row r="31" spans="1:19" ht="18.75" customHeight="1">
      <c r="A31" s="44">
        <v>1</v>
      </c>
      <c r="B31" s="88" t="s">
        <v>167</v>
      </c>
      <c r="C31" s="106">
        <v>6594946.080000001</v>
      </c>
      <c r="D31" s="106">
        <v>5922011.4928000001</v>
      </c>
      <c r="E31" s="106">
        <v>5592568.5999999996</v>
      </c>
      <c r="F31" s="106">
        <v>6171243.3399999989</v>
      </c>
      <c r="G31" s="106">
        <v>4270270.8</v>
      </c>
      <c r="H31" s="106">
        <v>4583789.51</v>
      </c>
      <c r="I31" s="106">
        <v>4522398.6306078024</v>
      </c>
      <c r="J31" s="106">
        <v>4484915.0947183659</v>
      </c>
      <c r="K31" s="106">
        <v>3684922.1257757987</v>
      </c>
      <c r="L31" s="106">
        <v>3624884.8830825393</v>
      </c>
      <c r="M31" s="106">
        <v>4023531.442829744</v>
      </c>
      <c r="N31" s="106">
        <v>5118542.2717814846</v>
      </c>
      <c r="O31" s="106">
        <v>5854776.8660139367</v>
      </c>
      <c r="P31" s="106">
        <v>6359023.3275121069</v>
      </c>
      <c r="Q31" s="106">
        <v>6285501.9159783153</v>
      </c>
      <c r="R31" s="106">
        <v>7231242.1434560092</v>
      </c>
      <c r="S31" s="106">
        <f>+SUM(S32:S36)</f>
        <v>6156570.2783765141</v>
      </c>
    </row>
    <row r="32" spans="1:19" ht="18.75" customHeight="1">
      <c r="A32" s="56" t="s">
        <v>75</v>
      </c>
      <c r="B32" s="88" t="s">
        <v>168</v>
      </c>
      <c r="C32" s="106">
        <v>3540384.0172000006</v>
      </c>
      <c r="D32" s="106">
        <v>3519200</v>
      </c>
      <c r="E32" s="106">
        <v>3519200</v>
      </c>
      <c r="F32" s="106">
        <v>3519200</v>
      </c>
      <c r="G32" s="106">
        <v>2042408</v>
      </c>
      <c r="H32" s="106">
        <v>2042408</v>
      </c>
      <c r="I32" s="106">
        <v>2042408</v>
      </c>
      <c r="J32" s="106">
        <v>2042408</v>
      </c>
      <c r="K32" s="106">
        <v>2042408</v>
      </c>
      <c r="L32" s="106">
        <v>2042408</v>
      </c>
      <c r="M32" s="106">
        <v>2042408</v>
      </c>
      <c r="N32" s="106">
        <v>2042408</v>
      </c>
      <c r="O32" s="106">
        <v>2042408</v>
      </c>
      <c r="P32" s="106">
        <v>2042408</v>
      </c>
      <c r="Q32" s="106">
        <v>2042408</v>
      </c>
      <c r="R32" s="106">
        <v>2042408</v>
      </c>
      <c r="S32" s="106">
        <v>2042408</v>
      </c>
    </row>
    <row r="33" spans="1:19" ht="18.75" customHeight="1">
      <c r="A33" s="56" t="s">
        <v>89</v>
      </c>
      <c r="B33" s="88" t="s">
        <v>169</v>
      </c>
      <c r="C33" s="106">
        <v>799080.34279999998</v>
      </c>
      <c r="D33" s="106">
        <v>799080.3428000001</v>
      </c>
      <c r="E33" s="106">
        <v>799080.34</v>
      </c>
      <c r="F33" s="106">
        <v>799080.34</v>
      </c>
      <c r="G33" s="106">
        <v>799080.34</v>
      </c>
      <c r="H33" s="106">
        <v>799080.34</v>
      </c>
      <c r="I33" s="106">
        <v>799080.34</v>
      </c>
      <c r="J33" s="106">
        <v>799080.34</v>
      </c>
      <c r="K33" s="106">
        <v>799080.34</v>
      </c>
      <c r="L33" s="106">
        <v>799080.34</v>
      </c>
      <c r="M33" s="106">
        <v>799080.34</v>
      </c>
      <c r="N33" s="106">
        <v>799080.34</v>
      </c>
      <c r="O33" s="106">
        <v>799080.34</v>
      </c>
      <c r="P33" s="106">
        <v>799080.34</v>
      </c>
      <c r="Q33" s="106">
        <v>799080.34</v>
      </c>
      <c r="R33" s="106">
        <v>799080.34</v>
      </c>
      <c r="S33" s="106">
        <v>799080.34</v>
      </c>
    </row>
    <row r="34" spans="1:19" ht="18.75" customHeight="1">
      <c r="A34" s="56" t="s">
        <v>100</v>
      </c>
      <c r="B34" s="88" t="s">
        <v>170</v>
      </c>
      <c r="C34" s="106">
        <v>1535851.27</v>
      </c>
      <c r="D34" s="106">
        <v>1528353.69</v>
      </c>
      <c r="E34" s="106">
        <v>1528353.69</v>
      </c>
      <c r="F34" s="106">
        <v>1528353.69</v>
      </c>
      <c r="G34" s="106">
        <v>1476792</v>
      </c>
      <c r="H34" s="106">
        <v>1476792</v>
      </c>
      <c r="I34" s="106">
        <v>1561592</v>
      </c>
      <c r="J34" s="106">
        <v>1561592</v>
      </c>
      <c r="K34" s="106">
        <v>1561592</v>
      </c>
      <c r="L34" s="106">
        <v>1561592</v>
      </c>
      <c r="M34" s="106">
        <v>1561592</v>
      </c>
      <c r="N34" s="106">
        <v>1773592</v>
      </c>
      <c r="O34" s="106">
        <v>1985592</v>
      </c>
      <c r="P34" s="106">
        <v>2197592</v>
      </c>
      <c r="Q34" s="106">
        <v>2409592</v>
      </c>
      <c r="R34" s="106">
        <v>2621592</v>
      </c>
      <c r="S34" s="106">
        <v>2918392</v>
      </c>
    </row>
    <row r="35" spans="1:19" ht="18.75" customHeight="1">
      <c r="A35" s="56" t="s">
        <v>101</v>
      </c>
      <c r="B35" s="88" t="s">
        <v>171</v>
      </c>
      <c r="C35" s="106">
        <v>0</v>
      </c>
      <c r="D35" s="106">
        <v>0</v>
      </c>
      <c r="E35" s="106">
        <v>0</v>
      </c>
      <c r="F35" s="106">
        <v>77729.81</v>
      </c>
      <c r="G35" s="106">
        <v>38747.31</v>
      </c>
      <c r="H35" s="106">
        <v>-31546.89</v>
      </c>
      <c r="I35" s="106">
        <v>61591.88</v>
      </c>
      <c r="J35" s="106">
        <v>29315.23</v>
      </c>
      <c r="K35" s="106">
        <v>29460.76</v>
      </c>
      <c r="L35" s="106">
        <v>-667017.15</v>
      </c>
      <c r="M35" s="106">
        <v>-103827.67</v>
      </c>
      <c r="N35" s="106">
        <v>647276.69999999995</v>
      </c>
      <c r="O35" s="106">
        <v>773977.66</v>
      </c>
      <c r="P35" s="106">
        <v>840215.36</v>
      </c>
      <c r="Q35" s="106">
        <v>906582.38</v>
      </c>
      <c r="R35" s="106">
        <v>983637.18</v>
      </c>
      <c r="S35" s="106">
        <v>1277598.92</v>
      </c>
    </row>
    <row r="36" spans="1:19" ht="18.75" customHeight="1">
      <c r="A36" s="56" t="s">
        <v>102</v>
      </c>
      <c r="B36" s="88" t="s">
        <v>172</v>
      </c>
      <c r="C36" s="106">
        <v>719630.45</v>
      </c>
      <c r="D36" s="106">
        <v>75377.460000000006</v>
      </c>
      <c r="E36" s="106">
        <v>-254065.43</v>
      </c>
      <c r="F36" s="106">
        <v>246879.5</v>
      </c>
      <c r="G36" s="106">
        <v>-86756.85</v>
      </c>
      <c r="H36" s="106">
        <v>297056.06</v>
      </c>
      <c r="I36" s="106">
        <v>57726.41060780306</v>
      </c>
      <c r="J36" s="106">
        <v>52519.524718365821</v>
      </c>
      <c r="K36" s="106">
        <v>-747618.97422420094</v>
      </c>
      <c r="L36" s="106">
        <v>-111178.3069174608</v>
      </c>
      <c r="M36" s="106">
        <v>-275721.22717025597</v>
      </c>
      <c r="N36" s="106">
        <v>-143814.76821851582</v>
      </c>
      <c r="O36" s="106">
        <v>253718.8660139367</v>
      </c>
      <c r="P36" s="106">
        <v>479727.62751210685</v>
      </c>
      <c r="Q36" s="106">
        <v>127839.19597831529</v>
      </c>
      <c r="R36" s="106">
        <v>784524.62345600966</v>
      </c>
      <c r="S36" s="106">
        <v>-880908.98162348603</v>
      </c>
    </row>
    <row r="37" spans="1:19" ht="18.75" customHeight="1">
      <c r="A37" s="44">
        <v>2</v>
      </c>
      <c r="B37" s="88" t="s">
        <v>173</v>
      </c>
      <c r="C37" s="106">
        <v>628785.90999999992</v>
      </c>
      <c r="D37" s="106">
        <v>889456.08</v>
      </c>
      <c r="E37" s="106">
        <v>1717516.68</v>
      </c>
      <c r="F37" s="106">
        <v>1131088.49</v>
      </c>
      <c r="G37" s="106">
        <v>1421404.6600000001</v>
      </c>
      <c r="H37" s="106">
        <v>1069421.92</v>
      </c>
      <c r="I37" s="106">
        <v>992218.58399999992</v>
      </c>
      <c r="J37" s="106">
        <v>678266.40837999992</v>
      </c>
      <c r="K37" s="106">
        <v>523358.24930000008</v>
      </c>
      <c r="L37" s="106">
        <v>859744.27101999999</v>
      </c>
      <c r="M37" s="106">
        <v>1348971.36045</v>
      </c>
      <c r="N37" s="106">
        <v>1424533.4200000002</v>
      </c>
      <c r="O37" s="106">
        <v>1491082.55</v>
      </c>
      <c r="P37" s="106">
        <v>1411877.13</v>
      </c>
      <c r="Q37" s="106">
        <v>1686413.68</v>
      </c>
      <c r="R37" s="106">
        <v>2053457.66</v>
      </c>
      <c r="S37" s="106">
        <v>1558206</v>
      </c>
    </row>
    <row r="38" spans="1:19" ht="18.75" customHeight="1">
      <c r="A38" s="44">
        <v>3</v>
      </c>
      <c r="B38" s="88" t="s">
        <v>174</v>
      </c>
      <c r="C38" s="106">
        <v>15369482.6304</v>
      </c>
      <c r="D38" s="106">
        <v>13688302.119999999</v>
      </c>
      <c r="E38" s="106">
        <v>13103867.91</v>
      </c>
      <c r="F38" s="106">
        <v>16308616.109999999</v>
      </c>
      <c r="G38" s="106">
        <v>15936460.220000001</v>
      </c>
      <c r="H38" s="106">
        <v>16229565.179999998</v>
      </c>
      <c r="I38" s="106">
        <v>14925185.681226343</v>
      </c>
      <c r="J38" s="106">
        <v>17041314.013264973</v>
      </c>
      <c r="K38" s="106">
        <v>15278428.704368867</v>
      </c>
      <c r="L38" s="106">
        <v>14060371.15087394</v>
      </c>
      <c r="M38" s="106">
        <v>12315083.804530628</v>
      </c>
      <c r="N38" s="106">
        <v>11973476.9522934</v>
      </c>
      <c r="O38" s="106">
        <v>11641919.977674196</v>
      </c>
      <c r="P38" s="106">
        <v>12561451.18982568</v>
      </c>
      <c r="Q38" s="106">
        <v>11337923.301269868</v>
      </c>
      <c r="R38" s="106">
        <v>13674599.477743993</v>
      </c>
      <c r="S38" s="106">
        <v>16921859.109999999</v>
      </c>
    </row>
    <row r="39" spans="1:19" ht="18.75" customHeight="1">
      <c r="A39" s="44">
        <v>4</v>
      </c>
      <c r="B39" s="88" t="s">
        <v>175</v>
      </c>
      <c r="C39" s="106">
        <v>0</v>
      </c>
      <c r="D39" s="106">
        <v>0</v>
      </c>
      <c r="E39" s="106">
        <v>0</v>
      </c>
      <c r="F39" s="106">
        <v>0</v>
      </c>
      <c r="G39" s="106">
        <v>32502.15</v>
      </c>
      <c r="H39" s="106">
        <v>40689.56</v>
      </c>
      <c r="I39" s="106">
        <v>0</v>
      </c>
      <c r="J39" s="106">
        <v>0</v>
      </c>
      <c r="K39" s="106">
        <v>0</v>
      </c>
      <c r="L39" s="106">
        <v>0</v>
      </c>
      <c r="M39" s="106">
        <v>0</v>
      </c>
      <c r="N39" s="106">
        <v>0</v>
      </c>
      <c r="O39" s="106">
        <v>0</v>
      </c>
      <c r="P39" s="106">
        <v>0</v>
      </c>
      <c r="Q39" s="106">
        <v>0</v>
      </c>
      <c r="R39" s="106">
        <v>0</v>
      </c>
      <c r="S39" s="106">
        <v>0</v>
      </c>
    </row>
    <row r="40" spans="1:19" ht="18.75" customHeight="1">
      <c r="A40" s="44">
        <v>5</v>
      </c>
      <c r="B40" s="88" t="s">
        <v>176</v>
      </c>
      <c r="C40" s="106">
        <v>0</v>
      </c>
      <c r="D40" s="106">
        <v>0</v>
      </c>
      <c r="E40" s="106">
        <v>0</v>
      </c>
      <c r="F40" s="106">
        <v>0</v>
      </c>
      <c r="G40" s="106">
        <v>0</v>
      </c>
      <c r="H40" s="106">
        <v>0</v>
      </c>
      <c r="I40" s="106">
        <v>115232.82</v>
      </c>
      <c r="J40" s="106">
        <v>134900.85</v>
      </c>
      <c r="K40" s="106">
        <v>132206.69</v>
      </c>
      <c r="L40" s="106">
        <v>95301.46</v>
      </c>
      <c r="M40" s="106">
        <v>26611.18</v>
      </c>
      <c r="N40" s="106">
        <v>14054.01</v>
      </c>
      <c r="O40" s="106">
        <v>0</v>
      </c>
      <c r="P40" s="106">
        <v>0</v>
      </c>
      <c r="Q40" s="106">
        <v>0</v>
      </c>
      <c r="R40" s="106">
        <v>0</v>
      </c>
      <c r="S40" s="106">
        <v>0</v>
      </c>
    </row>
    <row r="41" spans="1:19" ht="18.75" customHeight="1">
      <c r="A41" s="46" t="s">
        <v>72</v>
      </c>
      <c r="B41" s="89" t="s">
        <v>74</v>
      </c>
      <c r="C41" s="43"/>
      <c r="D41" s="43"/>
      <c r="E41" s="43"/>
      <c r="F41" s="43"/>
      <c r="G41" s="43"/>
      <c r="H41" s="43"/>
      <c r="I41" s="43"/>
      <c r="J41" s="43"/>
      <c r="K41" s="43"/>
      <c r="L41" s="43"/>
      <c r="M41" s="43"/>
      <c r="N41" s="43"/>
      <c r="O41" s="43"/>
      <c r="P41" s="43"/>
      <c r="Q41" s="43"/>
      <c r="R41" s="43"/>
      <c r="S41" s="43"/>
    </row>
    <row r="42" spans="1:19" ht="30.75">
      <c r="A42" s="44">
        <v>1</v>
      </c>
      <c r="B42" s="88" t="s">
        <v>177</v>
      </c>
      <c r="C42" s="106"/>
      <c r="D42" s="106"/>
      <c r="E42" s="106"/>
      <c r="F42" s="106"/>
      <c r="G42" s="106">
        <v>15081974</v>
      </c>
      <c r="H42" s="106">
        <v>14863914</v>
      </c>
      <c r="I42" s="106">
        <v>13658970</v>
      </c>
      <c r="J42" s="106">
        <v>15200619</v>
      </c>
      <c r="K42" s="106">
        <v>14134045</v>
      </c>
      <c r="L42" s="106">
        <v>11727471.899999999</v>
      </c>
      <c r="M42" s="106">
        <v>10720876.65</v>
      </c>
      <c r="N42" s="106">
        <v>10494715.499999998</v>
      </c>
      <c r="O42" s="106">
        <v>9745680.8500000015</v>
      </c>
      <c r="P42" s="106">
        <v>10512095.07</v>
      </c>
      <c r="Q42" s="106">
        <v>7764671.8400000008</v>
      </c>
      <c r="R42" s="106">
        <v>12022033.640000001</v>
      </c>
      <c r="S42" s="106">
        <v>14081698.380000001</v>
      </c>
    </row>
    <row r="43" spans="1:19" ht="18.75" customHeight="1">
      <c r="A43" s="70" t="s">
        <v>144</v>
      </c>
      <c r="B43" s="84" t="s">
        <v>157</v>
      </c>
      <c r="C43" s="43"/>
      <c r="D43" s="43"/>
      <c r="E43" s="43"/>
      <c r="F43" s="43"/>
      <c r="G43" s="43"/>
      <c r="H43" s="43"/>
      <c r="I43" s="43"/>
      <c r="J43" s="43"/>
      <c r="K43" s="43"/>
      <c r="L43" s="43"/>
      <c r="M43" s="43"/>
      <c r="N43" s="43"/>
      <c r="O43" s="43"/>
      <c r="P43" s="43"/>
      <c r="Q43" s="43"/>
      <c r="R43" s="43"/>
      <c r="S43" s="43"/>
    </row>
    <row r="44" spans="1:19" ht="39.950000000000003" customHeight="1">
      <c r="A44" s="91" t="s">
        <v>198</v>
      </c>
      <c r="B44" s="92" t="s">
        <v>200</v>
      </c>
      <c r="C44" s="45"/>
      <c r="D44" s="45"/>
      <c r="E44" s="45"/>
      <c r="F44" s="45"/>
      <c r="G44" s="45"/>
      <c r="H44" s="45"/>
      <c r="I44" s="45"/>
      <c r="J44" s="45"/>
      <c r="K44" s="45"/>
      <c r="L44" s="45"/>
      <c r="M44" s="45"/>
      <c r="N44" s="45"/>
      <c r="O44" s="45"/>
      <c r="P44" s="45"/>
      <c r="Q44" s="45"/>
      <c r="R44" s="45"/>
      <c r="S44" s="45"/>
    </row>
    <row r="45" spans="1:19" ht="39.950000000000003" customHeight="1">
      <c r="A45" s="91" t="s">
        <v>199</v>
      </c>
      <c r="B45" s="92" t="s">
        <v>204</v>
      </c>
      <c r="C45" s="45">
        <v>127820.91</v>
      </c>
      <c r="D45" s="45">
        <v>123089.16</v>
      </c>
      <c r="E45" s="45">
        <v>101843.35</v>
      </c>
      <c r="F45" s="45">
        <v>98870.02</v>
      </c>
      <c r="G45" s="45">
        <v>143055.92000000001</v>
      </c>
      <c r="H45" s="45">
        <v>148384.74</v>
      </c>
      <c r="I45" s="45">
        <v>575360.94999999995</v>
      </c>
      <c r="J45" s="45">
        <v>177760.58</v>
      </c>
      <c r="K45" s="45">
        <v>133786.35999999999</v>
      </c>
      <c r="L45" s="45">
        <v>170326.77</v>
      </c>
      <c r="M45" s="45">
        <v>273146.40999999997</v>
      </c>
      <c r="N45" s="45">
        <v>263436.55</v>
      </c>
      <c r="O45" s="45">
        <v>191414.72</v>
      </c>
      <c r="P45" s="45">
        <v>145719.02000000002</v>
      </c>
      <c r="Q45" s="45">
        <v>93767.77</v>
      </c>
      <c r="R45" s="45">
        <v>56436.33</v>
      </c>
      <c r="S45" s="45">
        <v>59405.73</v>
      </c>
    </row>
    <row r="46" spans="1:19" ht="39.950000000000003" customHeight="1">
      <c r="A46" s="93" t="s">
        <v>89</v>
      </c>
      <c r="B46" s="92" t="s">
        <v>188</v>
      </c>
      <c r="C46" s="45"/>
      <c r="D46" s="45"/>
      <c r="E46" s="45"/>
      <c r="F46" s="45"/>
      <c r="G46" s="45"/>
      <c r="H46" s="45"/>
      <c r="I46" s="45"/>
      <c r="J46" s="45"/>
      <c r="K46" s="45"/>
      <c r="L46" s="45"/>
      <c r="M46" s="45"/>
      <c r="N46" s="45"/>
      <c r="O46" s="45"/>
      <c r="P46" s="45"/>
      <c r="Q46" s="45"/>
      <c r="R46" s="45"/>
      <c r="S46" s="45"/>
    </row>
    <row r="47" spans="1:19" ht="45">
      <c r="A47" s="91" t="s">
        <v>202</v>
      </c>
      <c r="B47" s="92" t="s">
        <v>203</v>
      </c>
      <c r="C47" s="45"/>
      <c r="D47" s="45"/>
      <c r="E47" s="45"/>
      <c r="F47" s="45"/>
      <c r="G47" s="45"/>
      <c r="H47" s="45"/>
      <c r="I47" s="45"/>
      <c r="J47" s="45"/>
      <c r="K47" s="45"/>
      <c r="L47" s="45"/>
      <c r="M47" s="45"/>
      <c r="N47" s="45"/>
      <c r="O47" s="45"/>
      <c r="P47" s="45"/>
      <c r="Q47" s="45"/>
      <c r="R47" s="45"/>
      <c r="S47" s="45"/>
    </row>
    <row r="48" spans="1:19" ht="45">
      <c r="A48" s="91" t="s">
        <v>201</v>
      </c>
      <c r="B48" s="92" t="s">
        <v>215</v>
      </c>
      <c r="C48" s="45"/>
      <c r="D48" s="45"/>
      <c r="E48" s="45"/>
      <c r="F48" s="45"/>
      <c r="G48" s="45"/>
      <c r="H48" s="45"/>
      <c r="I48" s="45"/>
      <c r="J48" s="45"/>
      <c r="K48" s="45"/>
      <c r="L48" s="45"/>
      <c r="M48" s="45"/>
      <c r="N48" s="45"/>
      <c r="O48" s="45"/>
      <c r="P48" s="45"/>
      <c r="Q48" s="45"/>
      <c r="R48" s="45"/>
      <c r="S48" s="45"/>
    </row>
    <row r="49" spans="1:19" ht="39.950000000000003" customHeight="1">
      <c r="A49" s="93" t="s">
        <v>101</v>
      </c>
      <c r="B49" s="92" t="s">
        <v>197</v>
      </c>
      <c r="C49" s="45"/>
      <c r="D49" s="45"/>
      <c r="E49" s="45"/>
      <c r="F49" s="45"/>
      <c r="G49" s="45"/>
      <c r="H49" s="45"/>
      <c r="I49" s="45"/>
      <c r="J49" s="45"/>
      <c r="K49" s="45"/>
      <c r="L49" s="45"/>
      <c r="M49" s="45"/>
      <c r="N49" s="45"/>
      <c r="O49" s="45"/>
      <c r="P49" s="45"/>
      <c r="Q49" s="45"/>
      <c r="R49" s="45"/>
      <c r="S49" s="45"/>
    </row>
    <row r="50" spans="1:19" ht="39.950000000000003" customHeight="1">
      <c r="A50" s="97" t="s">
        <v>97</v>
      </c>
      <c r="B50" s="96" t="s">
        <v>179</v>
      </c>
      <c r="C50" s="45">
        <v>0</v>
      </c>
      <c r="D50" s="45">
        <v>0</v>
      </c>
      <c r="E50" s="45">
        <v>0</v>
      </c>
      <c r="F50" s="45">
        <v>0</v>
      </c>
      <c r="G50" s="45">
        <v>0</v>
      </c>
      <c r="H50" s="45">
        <v>0</v>
      </c>
      <c r="I50" s="45">
        <v>223750.08</v>
      </c>
      <c r="J50" s="45">
        <v>508268.68</v>
      </c>
      <c r="K50" s="45">
        <v>162277.03</v>
      </c>
      <c r="L50" s="45">
        <v>327056.58</v>
      </c>
      <c r="M50" s="45">
        <v>530637.81000000006</v>
      </c>
      <c r="N50" s="45">
        <v>533574.97</v>
      </c>
      <c r="O50" s="45">
        <v>514302.19999999995</v>
      </c>
      <c r="P50" s="45">
        <v>457387.34</v>
      </c>
      <c r="Q50" s="45">
        <v>458681.98</v>
      </c>
      <c r="R50" s="45">
        <v>645654.82999999996</v>
      </c>
      <c r="S50" s="45">
        <v>553509.96</v>
      </c>
    </row>
    <row r="51" spans="1:19" ht="39.950000000000003" customHeight="1">
      <c r="A51" s="97" t="s">
        <v>98</v>
      </c>
      <c r="B51" s="96" t="s">
        <v>178</v>
      </c>
      <c r="C51" s="45">
        <v>0</v>
      </c>
      <c r="D51" s="45">
        <v>0</v>
      </c>
      <c r="E51" s="45">
        <v>0</v>
      </c>
      <c r="F51" s="45">
        <v>0</v>
      </c>
      <c r="G51" s="45">
        <v>0</v>
      </c>
      <c r="H51" s="45">
        <v>0</v>
      </c>
      <c r="I51" s="45">
        <v>223750.08</v>
      </c>
      <c r="J51" s="45">
        <v>508268.68</v>
      </c>
      <c r="K51" s="45">
        <v>162277.03</v>
      </c>
      <c r="L51" s="45">
        <v>327056.58</v>
      </c>
      <c r="M51" s="45">
        <v>530637.81000000006</v>
      </c>
      <c r="N51" s="45">
        <v>533574.97</v>
      </c>
      <c r="O51" s="45">
        <v>514302.19999999995</v>
      </c>
      <c r="P51" s="45">
        <v>457387.34</v>
      </c>
      <c r="Q51" s="45">
        <v>458681.98</v>
      </c>
      <c r="R51" s="45">
        <v>645654.82999999996</v>
      </c>
      <c r="S51" s="45">
        <v>553509.96</v>
      </c>
    </row>
    <row r="52" spans="1:19" ht="39.950000000000003" customHeight="1">
      <c r="A52" s="97" t="s">
        <v>147</v>
      </c>
      <c r="B52" s="96" t="s">
        <v>216</v>
      </c>
      <c r="C52" s="45"/>
      <c r="D52" s="45"/>
      <c r="E52" s="45"/>
      <c r="F52" s="45"/>
      <c r="G52" s="45"/>
      <c r="H52" s="45"/>
      <c r="I52" s="45"/>
      <c r="J52" s="45"/>
      <c r="K52" s="45"/>
      <c r="L52" s="45"/>
      <c r="M52" s="45"/>
      <c r="N52" s="45">
        <v>3746</v>
      </c>
      <c r="O52" s="45">
        <v>7560</v>
      </c>
      <c r="P52" s="45">
        <v>5423</v>
      </c>
      <c r="Q52" s="45">
        <v>2408</v>
      </c>
      <c r="R52" s="45">
        <v>5422</v>
      </c>
      <c r="S52" s="45">
        <v>5130.99</v>
      </c>
    </row>
    <row r="53" spans="1:19" ht="39.950000000000003" customHeight="1">
      <c r="A53" s="97" t="s">
        <v>148</v>
      </c>
      <c r="B53" s="96" t="s">
        <v>190</v>
      </c>
      <c r="C53" s="45"/>
      <c r="D53" s="45"/>
      <c r="E53" s="45"/>
      <c r="F53" s="45"/>
      <c r="G53" s="45"/>
      <c r="H53" s="45"/>
      <c r="I53" s="45"/>
      <c r="J53" s="45"/>
      <c r="K53" s="45"/>
      <c r="L53" s="45"/>
      <c r="M53" s="45"/>
      <c r="N53" s="45">
        <v>3746</v>
      </c>
      <c r="O53" s="45">
        <v>7560</v>
      </c>
      <c r="P53" s="45">
        <v>5423</v>
      </c>
      <c r="Q53" s="45">
        <v>2408</v>
      </c>
      <c r="R53" s="45">
        <v>5422</v>
      </c>
      <c r="S53" s="45">
        <v>5130.99</v>
      </c>
    </row>
    <row r="54" spans="1:19" ht="39.950000000000003" customHeight="1">
      <c r="A54" s="95" t="s">
        <v>99</v>
      </c>
      <c r="B54" s="94" t="s">
        <v>191</v>
      </c>
      <c r="C54" s="45"/>
      <c r="D54" s="45"/>
      <c r="E54" s="45"/>
      <c r="F54" s="45"/>
      <c r="G54" s="45"/>
      <c r="H54" s="45"/>
      <c r="I54" s="45"/>
      <c r="J54" s="45"/>
      <c r="K54" s="45"/>
      <c r="L54" s="45"/>
      <c r="M54" s="45"/>
      <c r="N54" s="45"/>
      <c r="O54" s="45"/>
      <c r="P54" s="45"/>
      <c r="Q54" s="45"/>
      <c r="R54" s="45"/>
      <c r="S54" s="45"/>
    </row>
    <row r="55" spans="1:19" ht="39.950000000000003" customHeight="1">
      <c r="A55" s="95" t="s">
        <v>103</v>
      </c>
      <c r="B55" s="94" t="s">
        <v>192</v>
      </c>
      <c r="C55" s="45"/>
      <c r="D55" s="45"/>
      <c r="E55" s="45"/>
      <c r="F55" s="45"/>
      <c r="G55" s="45"/>
      <c r="H55" s="45"/>
      <c r="I55" s="45"/>
      <c r="J55" s="45"/>
      <c r="K55" s="45"/>
      <c r="L55" s="45"/>
      <c r="M55" s="45"/>
      <c r="N55" s="45"/>
      <c r="O55" s="45"/>
      <c r="P55" s="45"/>
      <c r="Q55" s="45"/>
      <c r="R55" s="45"/>
      <c r="S55" s="45"/>
    </row>
    <row r="56" spans="1:19" ht="39.950000000000003" customHeight="1">
      <c r="A56" s="95" t="s">
        <v>145</v>
      </c>
      <c r="B56" s="94" t="s">
        <v>180</v>
      </c>
      <c r="C56" s="45">
        <v>0</v>
      </c>
      <c r="D56" s="45">
        <v>5256.08</v>
      </c>
      <c r="E56" s="45">
        <v>4858.49</v>
      </c>
      <c r="F56" s="45">
        <v>1627.42</v>
      </c>
      <c r="G56" s="45">
        <v>16976.54</v>
      </c>
      <c r="H56" s="45">
        <v>16030.78</v>
      </c>
      <c r="I56" s="45">
        <v>167669.46</v>
      </c>
      <c r="J56" s="45">
        <v>181534.54</v>
      </c>
      <c r="K56" s="45">
        <v>215273.91</v>
      </c>
      <c r="L56" s="45">
        <v>325373.11000000004</v>
      </c>
      <c r="M56" s="45">
        <v>644226.53</v>
      </c>
      <c r="N56" s="45">
        <v>643806.9</v>
      </c>
      <c r="O56" s="45">
        <v>513516.24</v>
      </c>
      <c r="P56" s="45">
        <v>437629.83</v>
      </c>
      <c r="Q56" s="45">
        <v>425625.18</v>
      </c>
      <c r="R56" s="45">
        <v>341174.27</v>
      </c>
      <c r="S56" s="45">
        <v>593589.99</v>
      </c>
    </row>
    <row r="57" spans="1:19" ht="39.950000000000003" customHeight="1">
      <c r="A57" s="95" t="s">
        <v>146</v>
      </c>
      <c r="B57" s="94" t="s">
        <v>181</v>
      </c>
      <c r="C57" s="45">
        <v>0</v>
      </c>
      <c r="D57" s="45">
        <v>5256.08</v>
      </c>
      <c r="E57" s="45">
        <v>4858.49</v>
      </c>
      <c r="F57" s="45">
        <v>1627.42</v>
      </c>
      <c r="G57" s="45">
        <v>16976.54</v>
      </c>
      <c r="H57" s="45">
        <v>16030.78</v>
      </c>
      <c r="I57" s="45">
        <v>167669.46</v>
      </c>
      <c r="J57" s="45">
        <v>181534.54</v>
      </c>
      <c r="K57" s="45">
        <v>215273.91</v>
      </c>
      <c r="L57" s="45">
        <v>325373.11000000004</v>
      </c>
      <c r="M57" s="45">
        <v>644226.53</v>
      </c>
      <c r="N57" s="45">
        <v>643806.9</v>
      </c>
      <c r="O57" s="45">
        <v>513516.24</v>
      </c>
      <c r="P57" s="45">
        <v>437629.83</v>
      </c>
      <c r="Q57" s="45">
        <v>425625.18</v>
      </c>
      <c r="R57" s="45">
        <v>341174.27</v>
      </c>
      <c r="S57" s="45">
        <v>593589.99</v>
      </c>
    </row>
    <row r="58" spans="1:19" ht="39.950000000000003" customHeight="1">
      <c r="A58" s="98" t="s">
        <v>149</v>
      </c>
      <c r="B58" s="99" t="s">
        <v>193</v>
      </c>
      <c r="C58" s="45">
        <v>0</v>
      </c>
      <c r="D58" s="45">
        <v>0</v>
      </c>
      <c r="E58" s="45">
        <v>0</v>
      </c>
      <c r="F58" s="45">
        <v>0</v>
      </c>
      <c r="G58" s="45">
        <v>0</v>
      </c>
      <c r="H58" s="45">
        <v>0</v>
      </c>
      <c r="I58" s="45">
        <v>0</v>
      </c>
      <c r="J58" s="45">
        <v>389155.97</v>
      </c>
      <c r="K58" s="45">
        <v>368087.65</v>
      </c>
      <c r="L58" s="45">
        <v>-64123.21</v>
      </c>
      <c r="M58" s="45">
        <v>58751.32</v>
      </c>
      <c r="N58" s="45">
        <v>-35270.06</v>
      </c>
      <c r="O58" s="45">
        <v>57262.919999999991</v>
      </c>
      <c r="P58" s="45">
        <v>628508.1</v>
      </c>
      <c r="Q58" s="45">
        <v>616079.35999999999</v>
      </c>
      <c r="R58" s="45">
        <v>606849.97</v>
      </c>
      <c r="S58" s="45">
        <v>615881.11</v>
      </c>
    </row>
    <row r="59" spans="1:19" ht="39.950000000000003" customHeight="1">
      <c r="A59" s="98" t="s">
        <v>150</v>
      </c>
      <c r="B59" s="99" t="s">
        <v>194</v>
      </c>
      <c r="C59" s="45"/>
      <c r="D59" s="45"/>
      <c r="E59" s="45"/>
      <c r="F59" s="45"/>
      <c r="G59" s="45"/>
      <c r="H59" s="45"/>
      <c r="I59" s="45"/>
      <c r="J59" s="45"/>
      <c r="K59" s="45"/>
      <c r="L59" s="45"/>
      <c r="M59" s="45"/>
      <c r="N59" s="45"/>
      <c r="O59" s="45"/>
      <c r="P59" s="45"/>
      <c r="Q59" s="45"/>
      <c r="R59" s="45"/>
      <c r="S59" s="45"/>
    </row>
    <row r="60" spans="1:19" ht="39.950000000000003" customHeight="1">
      <c r="A60" s="98" t="s">
        <v>151</v>
      </c>
      <c r="B60" s="99" t="s">
        <v>182</v>
      </c>
      <c r="C60" s="45"/>
      <c r="D60" s="45"/>
      <c r="E60" s="45"/>
      <c r="F60" s="45"/>
      <c r="G60" s="45"/>
      <c r="H60" s="45"/>
      <c r="I60" s="45"/>
      <c r="J60" s="45"/>
      <c r="K60" s="45"/>
      <c r="L60" s="45"/>
      <c r="M60" s="45"/>
      <c r="N60" s="45"/>
      <c r="O60" s="45"/>
      <c r="P60" s="45"/>
      <c r="Q60" s="45"/>
      <c r="R60" s="45"/>
      <c r="S60" s="45"/>
    </row>
    <row r="61" spans="1:19" ht="39.950000000000003" customHeight="1">
      <c r="A61" s="98" t="s">
        <v>152</v>
      </c>
      <c r="B61" s="99" t="s">
        <v>185</v>
      </c>
      <c r="C61" s="45">
        <v>0</v>
      </c>
      <c r="D61" s="45">
        <v>0</v>
      </c>
      <c r="E61" s="45">
        <v>0</v>
      </c>
      <c r="F61" s="45">
        <v>0</v>
      </c>
      <c r="G61" s="45">
        <v>0</v>
      </c>
      <c r="H61" s="45">
        <v>0</v>
      </c>
      <c r="I61" s="45">
        <v>0</v>
      </c>
      <c r="J61" s="45">
        <v>389155.97</v>
      </c>
      <c r="K61" s="45">
        <v>368087.65</v>
      </c>
      <c r="L61" s="45">
        <v>-64123.21</v>
      </c>
      <c r="M61" s="45">
        <v>58751.32</v>
      </c>
      <c r="N61" s="45">
        <v>-35270.06</v>
      </c>
      <c r="O61" s="45">
        <v>57262.919999999991</v>
      </c>
      <c r="P61" s="45">
        <v>628508.1</v>
      </c>
      <c r="Q61" s="45">
        <v>616079.35999999999</v>
      </c>
      <c r="R61" s="45">
        <v>606849.97</v>
      </c>
      <c r="S61" s="45">
        <v>615881.11</v>
      </c>
    </row>
    <row r="62" spans="1:19" ht="39.950000000000003" customHeight="1">
      <c r="A62" s="100" t="s">
        <v>153</v>
      </c>
      <c r="B62" s="101" t="s">
        <v>195</v>
      </c>
      <c r="C62" s="45">
        <v>0</v>
      </c>
      <c r="D62" s="45">
        <v>0</v>
      </c>
      <c r="E62" s="45">
        <v>0</v>
      </c>
      <c r="F62" s="45">
        <v>0</v>
      </c>
      <c r="G62" s="45">
        <v>0</v>
      </c>
      <c r="H62" s="45">
        <v>0</v>
      </c>
      <c r="I62" s="45">
        <v>0</v>
      </c>
      <c r="J62" s="45">
        <v>0</v>
      </c>
      <c r="K62" s="45">
        <v>15119.32</v>
      </c>
      <c r="L62" s="45">
        <v>9640.14</v>
      </c>
      <c r="M62" s="45">
        <v>0</v>
      </c>
      <c r="N62" s="45">
        <v>8952.14</v>
      </c>
      <c r="O62" s="45">
        <v>16488.64</v>
      </c>
      <c r="P62" s="45">
        <v>7554.37</v>
      </c>
      <c r="Q62" s="45">
        <v>10366.719999999999</v>
      </c>
      <c r="R62" s="45">
        <v>13826.96</v>
      </c>
      <c r="S62" s="45">
        <v>4409.6499999999996</v>
      </c>
    </row>
    <row r="63" spans="1:19" ht="39.950000000000003" customHeight="1">
      <c r="A63" s="100" t="s">
        <v>154</v>
      </c>
      <c r="B63" s="101" t="s">
        <v>196</v>
      </c>
      <c r="C63" s="45"/>
      <c r="D63" s="45"/>
      <c r="E63" s="45"/>
      <c r="F63" s="45"/>
      <c r="G63" s="45"/>
      <c r="H63" s="45"/>
      <c r="I63" s="45"/>
      <c r="J63" s="45"/>
      <c r="K63" s="45"/>
      <c r="L63" s="45"/>
      <c r="M63" s="45"/>
      <c r="N63" s="45"/>
      <c r="O63" s="45"/>
      <c r="P63" s="45"/>
      <c r="Q63" s="45"/>
      <c r="R63" s="45"/>
      <c r="S63" s="45"/>
    </row>
    <row r="64" spans="1:19" ht="39.950000000000003" customHeight="1">
      <c r="A64" s="100" t="s">
        <v>155</v>
      </c>
      <c r="B64" s="101" t="s">
        <v>183</v>
      </c>
      <c r="C64" s="45"/>
      <c r="D64" s="45"/>
      <c r="E64" s="45"/>
      <c r="F64" s="45"/>
      <c r="G64" s="45"/>
      <c r="H64" s="45"/>
      <c r="I64" s="45"/>
      <c r="J64" s="45"/>
      <c r="K64" s="45"/>
      <c r="L64" s="45"/>
      <c r="M64" s="45"/>
      <c r="N64" s="45"/>
      <c r="O64" s="45"/>
      <c r="P64" s="45"/>
      <c r="Q64" s="45"/>
      <c r="R64" s="45"/>
      <c r="S64" s="45"/>
    </row>
    <row r="65" spans="1:19" ht="39.950000000000003" customHeight="1">
      <c r="A65" s="100" t="s">
        <v>156</v>
      </c>
      <c r="B65" s="101" t="s">
        <v>184</v>
      </c>
      <c r="C65" s="45">
        <v>0</v>
      </c>
      <c r="D65" s="45">
        <v>0</v>
      </c>
      <c r="E65" s="45">
        <v>0</v>
      </c>
      <c r="F65" s="45">
        <v>0</v>
      </c>
      <c r="G65" s="45">
        <v>0</v>
      </c>
      <c r="H65" s="45">
        <v>0</v>
      </c>
      <c r="I65" s="45">
        <v>0</v>
      </c>
      <c r="J65" s="45">
        <v>0</v>
      </c>
      <c r="K65" s="45">
        <v>15119.32</v>
      </c>
      <c r="L65" s="45">
        <v>9640.14</v>
      </c>
      <c r="M65" s="45">
        <v>0</v>
      </c>
      <c r="N65" s="45">
        <v>8952.14</v>
      </c>
      <c r="O65" s="45">
        <v>16488.64</v>
      </c>
      <c r="P65" s="45">
        <v>7554.37</v>
      </c>
      <c r="Q65" s="45">
        <v>10366.719999999999</v>
      </c>
      <c r="R65" s="45">
        <v>13826.96</v>
      </c>
      <c r="S65" s="45">
        <v>4409.6499999999996</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5" zoomScaleNormal="85" workbookViewId="0">
      <pane ySplit="2" topLeftCell="A2080" activePane="bottomLeft" state="frozen"/>
      <selection activeCell="A3293" sqref="A3293"/>
      <selection pane="bottomLeft" activeCell="A2080" sqref="A2080"/>
    </sheetView>
  </sheetViews>
  <sheetFormatPr baseColWidth="10"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9"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3" t="s">
        <v>78</v>
      </c>
      <c r="B3" s="5">
        <v>2022</v>
      </c>
      <c r="C3" s="31"/>
      <c r="D3" s="31"/>
      <c r="E3" s="31"/>
      <c r="F3" s="31"/>
      <c r="G3" s="31"/>
      <c r="H3" s="31"/>
      <c r="I3" s="31"/>
      <c r="J3" s="31"/>
      <c r="K3" s="31"/>
      <c r="L3" s="31"/>
      <c r="M3" s="31"/>
      <c r="N3" s="31"/>
      <c r="O3" s="31"/>
      <c r="P3" s="31"/>
      <c r="Q3" s="31"/>
      <c r="R3" s="60"/>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52">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3" t="s">
        <v>9</v>
      </c>
      <c r="B98" s="5">
        <v>2022</v>
      </c>
      <c r="C98" s="31"/>
      <c r="D98" s="31"/>
      <c r="E98" s="31"/>
      <c r="F98" s="31"/>
      <c r="G98" s="31"/>
      <c r="H98" s="31"/>
      <c r="I98" s="31"/>
      <c r="J98" s="31"/>
      <c r="K98" s="31"/>
      <c r="L98" s="31"/>
      <c r="M98" s="31"/>
      <c r="N98" s="31"/>
      <c r="O98" s="31"/>
      <c r="P98" s="31"/>
      <c r="Q98" s="31"/>
      <c r="R98" s="60"/>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102">
        <v>35554.68</v>
      </c>
      <c r="R100" s="102">
        <v>35554.68</v>
      </c>
      <c r="S100" s="102">
        <v>35554.68</v>
      </c>
    </row>
    <row r="101" spans="1:19">
      <c r="A101" s="34"/>
      <c r="B101" s="5">
        <v>2019</v>
      </c>
      <c r="C101" s="31"/>
      <c r="D101" s="31"/>
      <c r="E101" s="31"/>
      <c r="F101" s="31"/>
      <c r="G101" s="31"/>
      <c r="H101" s="31"/>
      <c r="I101" s="31"/>
      <c r="J101" s="31"/>
      <c r="K101" s="31"/>
      <c r="L101" s="31"/>
      <c r="M101" s="31"/>
      <c r="N101" s="31"/>
      <c r="O101" s="31"/>
      <c r="P101" s="102">
        <v>1562.16</v>
      </c>
      <c r="Q101" s="102">
        <v>1562.16</v>
      </c>
      <c r="R101" s="102">
        <v>1562.16</v>
      </c>
      <c r="S101" s="102">
        <v>1562.16</v>
      </c>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61"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3">
        <v>1562.16</v>
      </c>
      <c r="Q191" s="103">
        <v>37116.839999999997</v>
      </c>
      <c r="R191" s="103">
        <v>37116.839999999997</v>
      </c>
      <c r="S191" s="103">
        <v>37116.839999999997</v>
      </c>
    </row>
    <row r="192" spans="1:19">
      <c r="A192" s="62"/>
      <c r="B192" s="6"/>
      <c r="C192" s="7"/>
      <c r="D192" s="7"/>
      <c r="E192" s="7"/>
      <c r="F192" s="7"/>
      <c r="G192" s="7"/>
      <c r="H192" s="7"/>
      <c r="I192" s="7"/>
      <c r="J192" s="7"/>
      <c r="K192" s="7"/>
      <c r="L192" s="7"/>
      <c r="M192" s="7"/>
    </row>
    <row r="193" spans="1:19">
      <c r="A193" s="63" t="s">
        <v>11</v>
      </c>
      <c r="B193" s="5">
        <v>2022</v>
      </c>
      <c r="C193" s="31"/>
      <c r="D193" s="31"/>
      <c r="E193" s="31"/>
      <c r="F193" s="31"/>
      <c r="G193" s="31"/>
      <c r="H193" s="31"/>
      <c r="I193" s="31"/>
      <c r="J193" s="31"/>
      <c r="K193" s="31"/>
      <c r="L193" s="31"/>
      <c r="M193" s="31"/>
      <c r="N193" s="31"/>
      <c r="O193" s="31"/>
      <c r="P193" s="31"/>
      <c r="Q193" s="31"/>
      <c r="R193" s="60"/>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102">
        <v>15511.05</v>
      </c>
      <c r="R195" s="102">
        <v>15511.05</v>
      </c>
      <c r="S195" s="102">
        <v>15511.05</v>
      </c>
    </row>
    <row r="196" spans="1:19">
      <c r="A196" s="35"/>
      <c r="B196" s="5">
        <v>2019</v>
      </c>
      <c r="C196" s="31"/>
      <c r="D196" s="31"/>
      <c r="E196" s="31"/>
      <c r="F196" s="31"/>
      <c r="G196" s="31"/>
      <c r="H196" s="31"/>
      <c r="I196" s="31"/>
      <c r="J196" s="31"/>
      <c r="K196" s="31"/>
      <c r="L196" s="31"/>
      <c r="M196" s="31"/>
      <c r="N196" s="31"/>
      <c r="O196" s="31"/>
      <c r="P196" s="102">
        <v>203140.06</v>
      </c>
      <c r="Q196" s="102">
        <v>203140.06</v>
      </c>
      <c r="R196" s="102">
        <v>203140.06</v>
      </c>
      <c r="S196" s="102">
        <v>203140.06</v>
      </c>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102">
        <v>3837.16</v>
      </c>
      <c r="K202" s="102">
        <v>3837.16</v>
      </c>
      <c r="L202" s="102">
        <v>3837.16</v>
      </c>
      <c r="M202" s="102">
        <v>3837.16</v>
      </c>
      <c r="N202" s="102">
        <v>3837.16</v>
      </c>
      <c r="O202" s="102">
        <v>3837.16</v>
      </c>
      <c r="P202" s="102">
        <v>3837.16</v>
      </c>
      <c r="Q202" s="102">
        <v>3837.16</v>
      </c>
      <c r="R202" s="102">
        <v>3837.16</v>
      </c>
      <c r="S202" s="102">
        <v>3837.16</v>
      </c>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102">
        <v>11686.38</v>
      </c>
      <c r="I204" s="102">
        <v>11686.38</v>
      </c>
      <c r="J204" s="102">
        <v>11686.38</v>
      </c>
      <c r="K204" s="102">
        <v>11686.38</v>
      </c>
      <c r="L204" s="102">
        <v>11686.38</v>
      </c>
      <c r="M204" s="102">
        <v>11686.38</v>
      </c>
      <c r="N204" s="102">
        <v>11686.38</v>
      </c>
      <c r="O204" s="102">
        <v>11686.38</v>
      </c>
      <c r="P204" s="102">
        <v>11686.38</v>
      </c>
      <c r="Q204" s="102">
        <v>11686.38</v>
      </c>
      <c r="R204" s="102">
        <v>11686.38</v>
      </c>
      <c r="S204" s="102">
        <v>11686.38</v>
      </c>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102">
        <v>2018.97</v>
      </c>
      <c r="G206" s="102">
        <v>2018.97</v>
      </c>
      <c r="H206" s="102">
        <v>2018.97</v>
      </c>
      <c r="I206" s="102">
        <v>2018.97</v>
      </c>
      <c r="J206" s="102">
        <v>2018.97</v>
      </c>
      <c r="K206" s="102">
        <v>2018.97</v>
      </c>
      <c r="L206" s="102">
        <v>2018.97</v>
      </c>
      <c r="M206" s="102">
        <v>2018.97</v>
      </c>
      <c r="N206" s="102">
        <v>2018.97</v>
      </c>
      <c r="O206" s="102">
        <v>2018.97</v>
      </c>
      <c r="P206" s="102">
        <v>2018.97</v>
      </c>
      <c r="Q206" s="102">
        <v>2018.97</v>
      </c>
      <c r="R206" s="102">
        <v>2018.97</v>
      </c>
      <c r="S206" s="102">
        <v>2018.97</v>
      </c>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v>392863.28</v>
      </c>
      <c r="D209" s="102">
        <v>392863.28</v>
      </c>
      <c r="E209" s="102">
        <v>392863.28</v>
      </c>
      <c r="F209" s="102">
        <v>392863.28</v>
      </c>
      <c r="G209" s="102">
        <v>392863.28</v>
      </c>
      <c r="H209" s="102">
        <v>392863.28</v>
      </c>
      <c r="I209" s="102">
        <v>392863.28</v>
      </c>
      <c r="J209" s="102">
        <v>392863.28</v>
      </c>
      <c r="K209" s="102">
        <v>392863.28</v>
      </c>
      <c r="L209" s="102">
        <v>392863.28</v>
      </c>
      <c r="M209" s="102">
        <v>392863.28</v>
      </c>
      <c r="N209" s="102">
        <v>392863.28</v>
      </c>
      <c r="O209" s="102">
        <v>392863.28</v>
      </c>
      <c r="P209" s="102">
        <v>392863.28</v>
      </c>
      <c r="Q209" s="102">
        <v>392863.28</v>
      </c>
      <c r="R209" s="102">
        <v>392863.28</v>
      </c>
      <c r="S209" s="102">
        <v>392863.28</v>
      </c>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v>13871.49</v>
      </c>
      <c r="D215" s="102">
        <v>13871.49</v>
      </c>
      <c r="E215" s="102">
        <v>13871.49</v>
      </c>
      <c r="F215" s="102">
        <v>13871.49</v>
      </c>
      <c r="G215" s="102">
        <v>13871.49</v>
      </c>
      <c r="H215" s="102">
        <v>13871.49</v>
      </c>
      <c r="I215" s="102">
        <v>13871.49</v>
      </c>
      <c r="J215" s="102">
        <v>13871.49</v>
      </c>
      <c r="K215" s="102">
        <v>13871.49</v>
      </c>
      <c r="L215" s="102">
        <v>13871.49</v>
      </c>
      <c r="M215" s="102">
        <v>13871.49</v>
      </c>
      <c r="N215" s="102">
        <v>13871.49</v>
      </c>
      <c r="O215" s="102">
        <v>13871.49</v>
      </c>
      <c r="P215" s="102">
        <v>13871.49</v>
      </c>
      <c r="Q215" s="102">
        <v>13871.49</v>
      </c>
      <c r="R215" s="102">
        <v>13871.49</v>
      </c>
      <c r="S215" s="102">
        <v>13871.49</v>
      </c>
    </row>
    <row r="216" spans="2:19">
      <c r="B216" s="5">
        <v>1999</v>
      </c>
      <c r="C216" s="32">
        <v>62326.33</v>
      </c>
      <c r="D216" s="102">
        <v>62326.33</v>
      </c>
      <c r="E216" s="102">
        <v>62326.33</v>
      </c>
      <c r="F216" s="102">
        <v>62326.33</v>
      </c>
      <c r="G216" s="102">
        <v>62326.33</v>
      </c>
      <c r="H216" s="102">
        <v>62326.33</v>
      </c>
      <c r="I216" s="102">
        <v>62326.33</v>
      </c>
      <c r="J216" s="102">
        <v>62326.33</v>
      </c>
      <c r="K216" s="102">
        <v>62326.33</v>
      </c>
      <c r="L216" s="102">
        <v>62326.33</v>
      </c>
      <c r="M216" s="102">
        <v>62326.33</v>
      </c>
      <c r="N216" s="102">
        <v>62326.33</v>
      </c>
      <c r="O216" s="102">
        <v>62326.33</v>
      </c>
      <c r="P216" s="102">
        <v>62326.33</v>
      </c>
      <c r="Q216" s="102">
        <v>62326.33</v>
      </c>
      <c r="R216" s="102">
        <v>62326.33</v>
      </c>
      <c r="S216" s="102">
        <v>62326.33</v>
      </c>
    </row>
    <row r="217" spans="2:19">
      <c r="B217" s="5">
        <v>1998</v>
      </c>
      <c r="C217" s="32">
        <v>113497.05</v>
      </c>
      <c r="D217" s="102">
        <v>113497.05</v>
      </c>
      <c r="E217" s="102">
        <v>113497.05</v>
      </c>
      <c r="F217" s="102">
        <v>113497.05</v>
      </c>
      <c r="G217" s="102">
        <v>113497.05</v>
      </c>
      <c r="H217" s="102">
        <v>113497.05</v>
      </c>
      <c r="I217" s="102">
        <v>113497.05</v>
      </c>
      <c r="J217" s="102">
        <v>113497.05</v>
      </c>
      <c r="K217" s="102">
        <v>113497.05</v>
      </c>
      <c r="L217" s="102">
        <v>113497.05</v>
      </c>
      <c r="M217" s="102">
        <v>113497.05</v>
      </c>
      <c r="N217" s="102">
        <v>113497.05</v>
      </c>
      <c r="O217" s="102">
        <v>113497.05</v>
      </c>
      <c r="P217" s="102">
        <v>113497.05</v>
      </c>
      <c r="Q217" s="102">
        <v>113497.05</v>
      </c>
      <c r="R217" s="102">
        <v>113497.05</v>
      </c>
      <c r="S217" s="102">
        <v>113497.05</v>
      </c>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v>136436.71</v>
      </c>
      <c r="D220" s="102">
        <v>136436.71</v>
      </c>
      <c r="E220" s="102">
        <v>136436.71</v>
      </c>
      <c r="F220" s="102">
        <v>136436.71</v>
      </c>
      <c r="G220" s="102">
        <v>136436.71</v>
      </c>
      <c r="H220" s="102">
        <v>136436.71</v>
      </c>
      <c r="I220" s="102">
        <v>136436.71</v>
      </c>
      <c r="J220" s="102">
        <v>136436.71</v>
      </c>
      <c r="K220" s="102">
        <v>136436.71</v>
      </c>
      <c r="L220" s="102">
        <v>136436.71</v>
      </c>
      <c r="M220" s="102">
        <v>136436.71</v>
      </c>
      <c r="N220" s="102">
        <v>136436.71</v>
      </c>
      <c r="O220" s="102">
        <v>136436.71</v>
      </c>
      <c r="P220" s="102">
        <v>136436.71</v>
      </c>
      <c r="Q220" s="102">
        <v>136436.71</v>
      </c>
      <c r="R220" s="102">
        <v>136436.71</v>
      </c>
      <c r="S220" s="102">
        <v>136436.71</v>
      </c>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v>619.48</v>
      </c>
      <c r="D225" s="102">
        <v>619.48</v>
      </c>
      <c r="E225" s="102">
        <v>619.48</v>
      </c>
      <c r="F225" s="102">
        <v>619.48</v>
      </c>
      <c r="G225" s="102">
        <v>619.48</v>
      </c>
      <c r="H225" s="102">
        <v>619.48</v>
      </c>
      <c r="I225" s="102">
        <v>619.48</v>
      </c>
      <c r="J225" s="102">
        <v>619.48</v>
      </c>
      <c r="K225" s="102">
        <v>619.48</v>
      </c>
      <c r="L225" s="102">
        <v>619.48</v>
      </c>
      <c r="M225" s="102">
        <v>619.48</v>
      </c>
      <c r="N225" s="102">
        <v>619.48</v>
      </c>
      <c r="O225" s="102">
        <v>619.48</v>
      </c>
      <c r="P225" s="102">
        <v>619.48</v>
      </c>
      <c r="Q225" s="102">
        <v>619.48</v>
      </c>
      <c r="R225" s="102">
        <v>619.48</v>
      </c>
      <c r="S225" s="102">
        <v>619.48</v>
      </c>
    </row>
    <row r="226" spans="2:19">
      <c r="B226" s="5">
        <v>1989</v>
      </c>
      <c r="C226" s="32">
        <v>17816.09</v>
      </c>
      <c r="D226" s="102">
        <v>17816.09</v>
      </c>
      <c r="E226" s="102">
        <v>17816.09</v>
      </c>
      <c r="F226" s="102">
        <v>17816.09</v>
      </c>
      <c r="G226" s="102">
        <v>17816.09</v>
      </c>
      <c r="H226" s="102">
        <v>17816.09</v>
      </c>
      <c r="I226" s="102">
        <v>17816.09</v>
      </c>
      <c r="J226" s="102">
        <v>17816.09</v>
      </c>
      <c r="K226" s="102">
        <v>17816.09</v>
      </c>
      <c r="L226" s="102">
        <v>17816.09</v>
      </c>
      <c r="M226" s="102">
        <v>17816.09</v>
      </c>
      <c r="N226" s="102">
        <v>17816.09</v>
      </c>
      <c r="O226" s="102">
        <v>17816.09</v>
      </c>
      <c r="P226" s="102">
        <v>17816.09</v>
      </c>
      <c r="Q226" s="102">
        <v>17816.09</v>
      </c>
      <c r="R226" s="102">
        <v>17816.09</v>
      </c>
      <c r="S226" s="102">
        <v>17816.09</v>
      </c>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v>2462.58</v>
      </c>
      <c r="D229" s="102">
        <v>2462.58</v>
      </c>
      <c r="E229" s="102">
        <v>2462.58</v>
      </c>
      <c r="F229" s="102">
        <v>2462.58</v>
      </c>
      <c r="G229" s="102">
        <v>2462.58</v>
      </c>
      <c r="H229" s="102">
        <v>2462.58</v>
      </c>
      <c r="I229" s="102">
        <v>2462.58</v>
      </c>
      <c r="J229" s="102">
        <v>2462.58</v>
      </c>
      <c r="K229" s="102">
        <v>2462.58</v>
      </c>
      <c r="L229" s="102">
        <v>2462.58</v>
      </c>
      <c r="M229" s="102">
        <v>2462.58</v>
      </c>
      <c r="N229" s="102">
        <v>2462.58</v>
      </c>
      <c r="O229" s="102">
        <v>2462.58</v>
      </c>
      <c r="P229" s="102">
        <v>2462.58</v>
      </c>
      <c r="Q229" s="102">
        <v>2462.58</v>
      </c>
      <c r="R229" s="102">
        <v>2462.58</v>
      </c>
      <c r="S229" s="102">
        <v>2462.58</v>
      </c>
    </row>
    <row r="230" spans="2:19">
      <c r="B230" s="5">
        <v>1985</v>
      </c>
      <c r="C230" s="32">
        <v>913.07</v>
      </c>
      <c r="D230" s="102">
        <v>913.07</v>
      </c>
      <c r="E230" s="102">
        <v>913.07</v>
      </c>
      <c r="F230" s="102">
        <v>913.07</v>
      </c>
      <c r="G230" s="102">
        <v>913.07</v>
      </c>
      <c r="H230" s="102">
        <v>913.07</v>
      </c>
      <c r="I230" s="102">
        <v>913.07</v>
      </c>
      <c r="J230" s="102">
        <v>913.07</v>
      </c>
      <c r="K230" s="102">
        <v>913.07</v>
      </c>
      <c r="L230" s="102">
        <v>913.07</v>
      </c>
      <c r="M230" s="102">
        <v>913.07</v>
      </c>
      <c r="N230" s="102">
        <v>913.07</v>
      </c>
      <c r="O230" s="102">
        <v>913.07</v>
      </c>
      <c r="P230" s="102">
        <v>913.07</v>
      </c>
      <c r="Q230" s="102">
        <v>913.07</v>
      </c>
      <c r="R230" s="102">
        <v>913.07</v>
      </c>
      <c r="S230" s="102">
        <v>913.07</v>
      </c>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v>299.60000000000002</v>
      </c>
      <c r="D232" s="102">
        <v>299.60000000000002</v>
      </c>
      <c r="E232" s="102">
        <v>299.60000000000002</v>
      </c>
      <c r="F232" s="102">
        <v>299.60000000000002</v>
      </c>
      <c r="G232" s="102">
        <v>299.60000000000002</v>
      </c>
      <c r="H232" s="102">
        <v>299.60000000000002</v>
      </c>
      <c r="I232" s="102">
        <v>299.60000000000002</v>
      </c>
      <c r="J232" s="102">
        <v>299.60000000000002</v>
      </c>
      <c r="K232" s="102">
        <v>299.60000000000002</v>
      </c>
      <c r="L232" s="102">
        <v>299.60000000000002</v>
      </c>
      <c r="M232" s="102">
        <v>299.60000000000002</v>
      </c>
      <c r="N232" s="102">
        <v>299.60000000000002</v>
      </c>
      <c r="O232" s="102">
        <v>299.60000000000002</v>
      </c>
      <c r="P232" s="102">
        <v>299.60000000000002</v>
      </c>
      <c r="Q232" s="102">
        <v>299.60000000000002</v>
      </c>
      <c r="R232" s="102">
        <v>299.60000000000002</v>
      </c>
      <c r="S232" s="102">
        <v>299.60000000000002</v>
      </c>
    </row>
    <row r="233" spans="2:19">
      <c r="B233" s="5">
        <v>1982</v>
      </c>
      <c r="C233" s="32">
        <v>1168.58</v>
      </c>
      <c r="D233" s="102">
        <v>1168.58</v>
      </c>
      <c r="E233" s="102">
        <v>1168.58</v>
      </c>
      <c r="F233" s="102">
        <v>1168.58</v>
      </c>
      <c r="G233" s="102">
        <v>1168.58</v>
      </c>
      <c r="H233" s="102">
        <v>1168.58</v>
      </c>
      <c r="I233" s="102">
        <v>1168.58</v>
      </c>
      <c r="J233" s="102">
        <v>1168.58</v>
      </c>
      <c r="K233" s="102">
        <v>1168.58</v>
      </c>
      <c r="L233" s="102">
        <v>1168.58</v>
      </c>
      <c r="M233" s="102">
        <v>1168.58</v>
      </c>
      <c r="N233" s="102">
        <v>1168.58</v>
      </c>
      <c r="O233" s="102">
        <v>1168.58</v>
      </c>
      <c r="P233" s="102">
        <v>1168.58</v>
      </c>
      <c r="Q233" s="102">
        <v>1168.58</v>
      </c>
      <c r="R233" s="102">
        <v>1168.58</v>
      </c>
      <c r="S233" s="102">
        <v>1168.58</v>
      </c>
    </row>
    <row r="234" spans="2:19">
      <c r="B234" s="5">
        <v>1981</v>
      </c>
      <c r="C234" s="32">
        <v>149890.31</v>
      </c>
      <c r="D234" s="102">
        <v>149890.31</v>
      </c>
      <c r="E234" s="102">
        <v>149890.31</v>
      </c>
      <c r="F234" s="102">
        <v>149890.31</v>
      </c>
      <c r="G234" s="102">
        <v>149890.31</v>
      </c>
      <c r="H234" s="102">
        <v>149890.31</v>
      </c>
      <c r="I234" s="102">
        <v>149890.31</v>
      </c>
      <c r="J234" s="102">
        <v>149890.31</v>
      </c>
      <c r="K234" s="102">
        <v>149890.31</v>
      </c>
      <c r="L234" s="102">
        <v>149890.31</v>
      </c>
      <c r="M234" s="102">
        <v>149890.31</v>
      </c>
      <c r="N234" s="102">
        <v>149890.31</v>
      </c>
      <c r="O234" s="102">
        <v>149890.31</v>
      </c>
      <c r="P234" s="102">
        <v>149890.31</v>
      </c>
      <c r="Q234" s="102">
        <v>149890.31</v>
      </c>
      <c r="R234" s="102">
        <v>149890.31</v>
      </c>
      <c r="S234" s="102">
        <v>149890.31</v>
      </c>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v>1220.79</v>
      </c>
      <c r="D238" s="102">
        <v>1220.79</v>
      </c>
      <c r="E238" s="102">
        <v>1220.79</v>
      </c>
      <c r="F238" s="102">
        <v>1220.79</v>
      </c>
      <c r="G238" s="102">
        <v>1220.79</v>
      </c>
      <c r="H238" s="102">
        <v>1220.79</v>
      </c>
      <c r="I238" s="102">
        <v>1220.79</v>
      </c>
      <c r="J238" s="102">
        <v>1220.79</v>
      </c>
      <c r="K238" s="102">
        <v>1220.79</v>
      </c>
      <c r="L238" s="102">
        <v>1220.79</v>
      </c>
      <c r="M238" s="102">
        <v>1220.79</v>
      </c>
      <c r="N238" s="102">
        <v>1220.79</v>
      </c>
      <c r="O238" s="102">
        <v>1220.79</v>
      </c>
      <c r="P238" s="102">
        <v>1220.79</v>
      </c>
      <c r="Q238" s="102">
        <v>1220.79</v>
      </c>
      <c r="R238" s="102">
        <v>1220.79</v>
      </c>
      <c r="S238" s="102">
        <v>1220.79</v>
      </c>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v>1645.64</v>
      </c>
      <c r="D241" s="102">
        <v>1645.64</v>
      </c>
      <c r="E241" s="102">
        <v>1645.64</v>
      </c>
      <c r="F241" s="102">
        <v>1645.64</v>
      </c>
      <c r="G241" s="102">
        <v>1645.64</v>
      </c>
      <c r="H241" s="102">
        <v>1645.64</v>
      </c>
      <c r="I241" s="102">
        <v>1645.64</v>
      </c>
      <c r="J241" s="102">
        <v>1645.64</v>
      </c>
      <c r="K241" s="102">
        <v>1645.64</v>
      </c>
      <c r="L241" s="102">
        <v>1645.64</v>
      </c>
      <c r="M241" s="102">
        <v>1645.64</v>
      </c>
      <c r="N241" s="102">
        <v>1645.64</v>
      </c>
      <c r="O241" s="102">
        <v>1645.64</v>
      </c>
      <c r="P241" s="102">
        <v>1645.64</v>
      </c>
      <c r="Q241" s="102">
        <v>1645.64</v>
      </c>
      <c r="R241" s="102">
        <v>1645.64</v>
      </c>
      <c r="S241" s="102">
        <v>1645.64</v>
      </c>
    </row>
    <row r="242" spans="2:19">
      <c r="B242" s="5">
        <v>1973</v>
      </c>
      <c r="C242" s="32">
        <v>2359.38</v>
      </c>
      <c r="D242" s="102">
        <v>2359.38</v>
      </c>
      <c r="E242" s="102">
        <v>2359.38</v>
      </c>
      <c r="F242" s="102">
        <v>2359.38</v>
      </c>
      <c r="G242" s="102">
        <v>2359.38</v>
      </c>
      <c r="H242" s="102">
        <v>2359.38</v>
      </c>
      <c r="I242" s="102">
        <v>2359.38</v>
      </c>
      <c r="J242" s="102">
        <v>2359.38</v>
      </c>
      <c r="K242" s="102">
        <v>2359.38</v>
      </c>
      <c r="L242" s="102">
        <v>2359.38</v>
      </c>
      <c r="M242" s="102">
        <v>2359.38</v>
      </c>
      <c r="N242" s="102">
        <v>2359.38</v>
      </c>
      <c r="O242" s="102">
        <v>2359.38</v>
      </c>
      <c r="P242" s="102">
        <v>2359.38</v>
      </c>
      <c r="Q242" s="102">
        <v>2359.38</v>
      </c>
      <c r="R242" s="102">
        <v>2359.38</v>
      </c>
      <c r="S242" s="102">
        <v>2359.38</v>
      </c>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v>94189.68</v>
      </c>
      <c r="D244" s="102">
        <v>94189.68</v>
      </c>
      <c r="E244" s="102">
        <v>94189.68</v>
      </c>
      <c r="F244" s="102">
        <v>94189.68</v>
      </c>
      <c r="G244" s="102">
        <v>94189.68</v>
      </c>
      <c r="H244" s="102">
        <v>94189.68</v>
      </c>
      <c r="I244" s="102">
        <v>94189.68</v>
      </c>
      <c r="J244" s="102">
        <v>94189.68</v>
      </c>
      <c r="K244" s="102">
        <v>94189.68</v>
      </c>
      <c r="L244" s="102">
        <v>94189.68</v>
      </c>
      <c r="M244" s="102">
        <v>94189.68</v>
      </c>
      <c r="N244" s="102">
        <v>94189.68</v>
      </c>
      <c r="O244" s="102">
        <v>94189.68</v>
      </c>
      <c r="P244" s="102">
        <v>94189.68</v>
      </c>
      <c r="Q244" s="102">
        <v>94189.68</v>
      </c>
      <c r="R244" s="102">
        <v>94189.68</v>
      </c>
      <c r="S244" s="102">
        <v>94189.68</v>
      </c>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61" t="s">
        <v>11</v>
      </c>
      <c r="B286" s="6" t="s">
        <v>10</v>
      </c>
      <c r="C286" s="7">
        <f>SUM(C209:C285)</f>
        <v>991580.05999999982</v>
      </c>
      <c r="D286" s="7">
        <f>SUM(D208:D285)</f>
        <v>991580.05999999982</v>
      </c>
      <c r="E286" s="7">
        <f>SUM(E207:E285)</f>
        <v>991580.05999999982</v>
      </c>
      <c r="F286" s="7">
        <f>SUM(F206:F285)</f>
        <v>993599.0299999998</v>
      </c>
      <c r="G286" s="7">
        <f>SUM(G205:G285)</f>
        <v>993599.0299999998</v>
      </c>
      <c r="H286" s="7">
        <f>SUM(H199:H285)</f>
        <v>1005285.4099999997</v>
      </c>
      <c r="I286" s="7">
        <f>SUM(I199:I285)</f>
        <v>1005285.4099999997</v>
      </c>
      <c r="J286" s="7">
        <f t="shared" ref="J286:L286" si="2">SUM(J199:J285)</f>
        <v>1009122.5699999998</v>
      </c>
      <c r="K286" s="7">
        <f>SUM(K199:K285)</f>
        <v>1009122.5699999998</v>
      </c>
      <c r="L286" s="7">
        <f t="shared" si="2"/>
        <v>1009122.5699999998</v>
      </c>
      <c r="M286" s="7">
        <f>SUM(M199:M285)</f>
        <v>1009122.5699999998</v>
      </c>
      <c r="N286" s="10">
        <f>SUM(N194:N285)</f>
        <v>1009122.5699999998</v>
      </c>
      <c r="O286" s="103">
        <v>1009122.57</v>
      </c>
      <c r="P286" s="103">
        <v>1212262.6299999999</v>
      </c>
      <c r="Q286" s="103">
        <v>1227773.68</v>
      </c>
      <c r="R286" s="103">
        <v>1227773.68</v>
      </c>
      <c r="S286" s="103">
        <v>1227773.68</v>
      </c>
    </row>
    <row r="287" spans="1:19">
      <c r="A287" s="62"/>
      <c r="B287" s="6"/>
      <c r="C287" s="7"/>
      <c r="D287" s="7"/>
      <c r="E287" s="7"/>
      <c r="F287" s="7"/>
      <c r="G287" s="7"/>
      <c r="H287" s="7"/>
      <c r="I287" s="7"/>
      <c r="J287" s="7"/>
      <c r="K287" s="7"/>
      <c r="L287" s="7"/>
      <c r="M287" s="9"/>
    </row>
    <row r="288" spans="1:19">
      <c r="A288" s="63" t="s">
        <v>12</v>
      </c>
      <c r="B288" s="5">
        <v>2022</v>
      </c>
      <c r="C288" s="31"/>
      <c r="D288" s="31"/>
      <c r="E288" s="31"/>
      <c r="F288" s="31"/>
      <c r="G288" s="31"/>
      <c r="H288" s="31"/>
      <c r="I288" s="31"/>
      <c r="J288" s="31"/>
      <c r="K288" s="31"/>
      <c r="L288" s="31"/>
      <c r="M288" s="31"/>
      <c r="N288" s="31"/>
      <c r="O288" s="31"/>
      <c r="P288" s="31"/>
      <c r="Q288" s="31"/>
      <c r="R288" s="60"/>
      <c r="S288" s="32">
        <v>2823736.08</v>
      </c>
    </row>
    <row r="289" spans="1:19">
      <c r="A289" s="33"/>
      <c r="B289" s="5">
        <v>2021</v>
      </c>
      <c r="C289" s="31"/>
      <c r="D289" s="31"/>
      <c r="E289" s="31"/>
      <c r="F289" s="31"/>
      <c r="G289" s="31"/>
      <c r="H289" s="31"/>
      <c r="I289" s="31"/>
      <c r="J289" s="31"/>
      <c r="K289" s="31"/>
      <c r="L289" s="31"/>
      <c r="M289" s="31"/>
      <c r="N289" s="31"/>
      <c r="O289" s="31"/>
      <c r="P289" s="31"/>
      <c r="Q289" s="31"/>
      <c r="R289" s="102">
        <v>206877.52</v>
      </c>
      <c r="S289" s="102">
        <v>206877.52</v>
      </c>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102">
        <v>33487.839999999997</v>
      </c>
      <c r="Q291" s="102">
        <v>33487.839999999997</v>
      </c>
      <c r="R291" s="102">
        <v>33487.839999999997</v>
      </c>
      <c r="S291" s="102">
        <v>33487.839999999997</v>
      </c>
    </row>
    <row r="292" spans="1:19">
      <c r="A292" s="35"/>
      <c r="B292" s="5">
        <v>2018</v>
      </c>
      <c r="C292" s="31"/>
      <c r="D292" s="31"/>
      <c r="E292" s="31"/>
      <c r="F292" s="31"/>
      <c r="G292" s="31"/>
      <c r="H292" s="31"/>
      <c r="I292" s="31"/>
      <c r="J292" s="31"/>
      <c r="K292" s="31"/>
      <c r="L292" s="31"/>
      <c r="M292" s="31"/>
      <c r="N292" s="31"/>
      <c r="O292" s="102">
        <v>1042.75</v>
      </c>
      <c r="P292" s="102">
        <v>1042.75</v>
      </c>
      <c r="Q292" s="102">
        <v>1042.75</v>
      </c>
      <c r="R292" s="102">
        <v>1042.75</v>
      </c>
      <c r="S292" s="102">
        <v>1042.75</v>
      </c>
    </row>
    <row r="293" spans="1:19">
      <c r="A293" s="35"/>
      <c r="B293" s="5">
        <v>2017</v>
      </c>
      <c r="C293" s="31"/>
      <c r="D293" s="31"/>
      <c r="E293" s="31"/>
      <c r="F293" s="31"/>
      <c r="G293" s="31"/>
      <c r="H293" s="31"/>
      <c r="I293" s="31"/>
      <c r="J293" s="31"/>
      <c r="K293" s="31"/>
      <c r="L293" s="31"/>
      <c r="M293" s="31"/>
      <c r="N293" s="102">
        <v>18128.88</v>
      </c>
      <c r="O293" s="102">
        <v>18128.88</v>
      </c>
      <c r="P293" s="102">
        <v>18128.88</v>
      </c>
      <c r="Q293" s="102">
        <v>18128.88</v>
      </c>
      <c r="R293" s="102">
        <v>18128.88</v>
      </c>
      <c r="S293" s="102">
        <v>18128.88</v>
      </c>
    </row>
    <row r="294" spans="1:19">
      <c r="B294" s="5">
        <v>2016</v>
      </c>
      <c r="C294" s="31"/>
      <c r="D294" s="31"/>
      <c r="E294" s="31"/>
      <c r="F294" s="31"/>
      <c r="G294" s="31"/>
      <c r="H294" s="31"/>
      <c r="I294" s="31"/>
      <c r="J294" s="31"/>
      <c r="K294" s="31"/>
      <c r="L294" s="31"/>
      <c r="M294" s="102">
        <v>10516.79</v>
      </c>
      <c r="N294" s="102">
        <v>10516.79</v>
      </c>
      <c r="O294" s="102">
        <v>10516.79</v>
      </c>
      <c r="P294" s="102">
        <v>10516.79</v>
      </c>
      <c r="Q294" s="102">
        <v>10516.79</v>
      </c>
      <c r="R294" s="102">
        <v>10516.79</v>
      </c>
      <c r="S294" s="102">
        <v>10516.79</v>
      </c>
    </row>
    <row r="295" spans="1:19">
      <c r="B295" s="5">
        <v>2015</v>
      </c>
      <c r="C295" s="31"/>
      <c r="D295" s="31"/>
      <c r="E295" s="31"/>
      <c r="F295" s="31"/>
      <c r="G295" s="31"/>
      <c r="H295" s="31"/>
      <c r="I295" s="31"/>
      <c r="J295" s="31"/>
      <c r="K295" s="31"/>
      <c r="L295" s="102">
        <v>38138.050000000003</v>
      </c>
      <c r="M295" s="102">
        <v>38138.050000000003</v>
      </c>
      <c r="N295" s="102">
        <v>38138.050000000003</v>
      </c>
      <c r="O295" s="102">
        <v>38138.050000000003</v>
      </c>
      <c r="P295" s="102">
        <v>38138.050000000003</v>
      </c>
      <c r="Q295" s="102">
        <v>38138.050000000003</v>
      </c>
      <c r="R295" s="102">
        <v>38138.050000000003</v>
      </c>
      <c r="S295" s="102">
        <v>38138.050000000003</v>
      </c>
    </row>
    <row r="296" spans="1:19">
      <c r="B296" s="5">
        <v>2014</v>
      </c>
      <c r="C296" s="31"/>
      <c r="D296" s="31"/>
      <c r="E296" s="31"/>
      <c r="F296" s="31"/>
      <c r="G296" s="31"/>
      <c r="H296" s="31"/>
      <c r="I296" s="31"/>
      <c r="J296" s="31"/>
      <c r="K296" s="102">
        <v>34580.879999999997</v>
      </c>
      <c r="L296" s="102">
        <v>34580.879999999997</v>
      </c>
      <c r="M296" s="102">
        <v>34580.879999999997</v>
      </c>
      <c r="N296" s="102">
        <v>34580.879999999997</v>
      </c>
      <c r="O296" s="102">
        <v>34580.879999999997</v>
      </c>
      <c r="P296" s="102">
        <v>34580.879999999997</v>
      </c>
      <c r="Q296" s="102">
        <v>34580.879999999997</v>
      </c>
      <c r="R296" s="102">
        <v>34580.879999999997</v>
      </c>
      <c r="S296" s="102">
        <v>34580.879999999997</v>
      </c>
    </row>
    <row r="297" spans="1:19">
      <c r="B297" s="5">
        <v>2013</v>
      </c>
      <c r="C297" s="31"/>
      <c r="D297" s="31"/>
      <c r="E297" s="31"/>
      <c r="F297" s="31"/>
      <c r="G297" s="31"/>
      <c r="H297" s="31"/>
      <c r="I297" s="31"/>
      <c r="J297" s="102">
        <v>54477.61</v>
      </c>
      <c r="K297" s="102">
        <v>54477.61</v>
      </c>
      <c r="L297" s="102">
        <v>54477.61</v>
      </c>
      <c r="M297" s="102">
        <v>54477.61</v>
      </c>
      <c r="N297" s="102">
        <v>54477.61</v>
      </c>
      <c r="O297" s="102">
        <v>54477.61</v>
      </c>
      <c r="P297" s="102">
        <v>54477.61</v>
      </c>
      <c r="Q297" s="102">
        <v>54477.61</v>
      </c>
      <c r="R297" s="102">
        <v>54477.61</v>
      </c>
      <c r="S297" s="102">
        <v>54477.61</v>
      </c>
    </row>
    <row r="298" spans="1:19">
      <c r="B298" s="5">
        <v>2012</v>
      </c>
      <c r="C298" s="31"/>
      <c r="D298" s="31"/>
      <c r="E298" s="31"/>
      <c r="F298" s="31"/>
      <c r="G298" s="31"/>
      <c r="H298" s="31"/>
      <c r="I298" s="102">
        <v>43587.95</v>
      </c>
      <c r="J298" s="102">
        <v>43587.95</v>
      </c>
      <c r="K298" s="102">
        <v>43587.95</v>
      </c>
      <c r="L298" s="102">
        <v>43587.95</v>
      </c>
      <c r="M298" s="102">
        <v>43587.95</v>
      </c>
      <c r="N298" s="102">
        <v>43587.95</v>
      </c>
      <c r="O298" s="102">
        <v>43587.95</v>
      </c>
      <c r="P298" s="102">
        <v>43587.95</v>
      </c>
      <c r="Q298" s="102">
        <v>43587.95</v>
      </c>
      <c r="R298" s="102">
        <v>43587.95</v>
      </c>
      <c r="S298" s="102">
        <v>43587.95</v>
      </c>
    </row>
    <row r="299" spans="1:19">
      <c r="B299" s="5">
        <v>2011</v>
      </c>
      <c r="C299" s="31"/>
      <c r="D299" s="31"/>
      <c r="E299" s="31"/>
      <c r="F299" s="31"/>
      <c r="G299" s="31"/>
      <c r="H299" s="102">
        <v>38586.67</v>
      </c>
      <c r="I299" s="102">
        <v>38586.67</v>
      </c>
      <c r="J299" s="102">
        <v>38586.67</v>
      </c>
      <c r="K299" s="102">
        <v>38586.67</v>
      </c>
      <c r="L299" s="102">
        <v>38586.67</v>
      </c>
      <c r="M299" s="102">
        <v>38586.67</v>
      </c>
      <c r="N299" s="102">
        <v>38586.67</v>
      </c>
      <c r="O299" s="102">
        <v>38586.67</v>
      </c>
      <c r="P299" s="102">
        <v>38586.67</v>
      </c>
      <c r="Q299" s="102">
        <v>38586.67</v>
      </c>
      <c r="R299" s="102">
        <v>38586.67</v>
      </c>
      <c r="S299" s="102">
        <v>38586.67</v>
      </c>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v>7710.4941659999995</v>
      </c>
      <c r="D304" s="102">
        <v>7710.49</v>
      </c>
      <c r="E304" s="102">
        <v>7710.49</v>
      </c>
      <c r="F304" s="102">
        <v>7710.49</v>
      </c>
      <c r="G304" s="102">
        <v>7710.49</v>
      </c>
      <c r="H304" s="102">
        <v>7710.49</v>
      </c>
      <c r="I304" s="102">
        <v>7710.49</v>
      </c>
      <c r="J304" s="102">
        <v>7710.49</v>
      </c>
      <c r="K304" s="102">
        <v>7710.49</v>
      </c>
      <c r="L304" s="102">
        <v>7710.49</v>
      </c>
      <c r="M304" s="102">
        <v>7710.49</v>
      </c>
      <c r="N304" s="102">
        <v>7710.49</v>
      </c>
      <c r="O304" s="102">
        <v>7710.49</v>
      </c>
      <c r="P304" s="102">
        <v>7710.49</v>
      </c>
      <c r="Q304" s="102">
        <v>7710.49</v>
      </c>
      <c r="R304" s="102">
        <v>7710.49</v>
      </c>
      <c r="S304" s="102">
        <v>7710.49</v>
      </c>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v>2348.16</v>
      </c>
      <c r="D308" s="102">
        <v>2348.16</v>
      </c>
      <c r="E308" s="102">
        <v>2348.16</v>
      </c>
      <c r="F308" s="102">
        <v>2348.16</v>
      </c>
      <c r="G308" s="102">
        <v>2348.16</v>
      </c>
      <c r="H308" s="102">
        <v>2348.16</v>
      </c>
      <c r="I308" s="102">
        <v>2348.16</v>
      </c>
      <c r="J308" s="102">
        <v>2348.16</v>
      </c>
      <c r="K308" s="102">
        <v>2348.16</v>
      </c>
      <c r="L308" s="102">
        <v>2348.16</v>
      </c>
      <c r="M308" s="102">
        <v>2348.16</v>
      </c>
      <c r="N308" s="102">
        <v>2348.16</v>
      </c>
      <c r="O308" s="102">
        <v>2348.16</v>
      </c>
      <c r="P308" s="102">
        <v>2348.16</v>
      </c>
      <c r="Q308" s="102">
        <v>2348.16</v>
      </c>
      <c r="R308" s="102">
        <v>2348.16</v>
      </c>
      <c r="S308" s="102">
        <v>2348.16</v>
      </c>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v>16355.32</v>
      </c>
      <c r="D310" s="102">
        <v>16355.32</v>
      </c>
      <c r="E310" s="102">
        <v>16355.32</v>
      </c>
      <c r="F310" s="102">
        <v>16355.32</v>
      </c>
      <c r="G310" s="102">
        <v>16355.32</v>
      </c>
      <c r="H310" s="102">
        <v>16355.32</v>
      </c>
      <c r="I310" s="102">
        <v>16355.32</v>
      </c>
      <c r="J310" s="102">
        <v>16355.32</v>
      </c>
      <c r="K310" s="102">
        <v>16355.32</v>
      </c>
      <c r="L310" s="102">
        <v>16355.32</v>
      </c>
      <c r="M310" s="102">
        <v>16355.32</v>
      </c>
      <c r="N310" s="102">
        <v>16355.32</v>
      </c>
      <c r="O310" s="102">
        <v>16355.32</v>
      </c>
      <c r="P310" s="102">
        <v>16355.32</v>
      </c>
      <c r="Q310" s="102">
        <v>16355.32</v>
      </c>
      <c r="R310" s="102">
        <v>16355.32</v>
      </c>
      <c r="S310" s="102">
        <v>16355.32</v>
      </c>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v>250105.92</v>
      </c>
      <c r="D312" s="102">
        <v>250105.92</v>
      </c>
      <c r="E312" s="102">
        <v>250105.92</v>
      </c>
      <c r="F312" s="102">
        <v>250105.92</v>
      </c>
      <c r="G312" s="102">
        <v>250105.92</v>
      </c>
      <c r="H312" s="102">
        <v>250105.92</v>
      </c>
      <c r="I312" s="102">
        <v>250105.92</v>
      </c>
      <c r="J312" s="102">
        <v>250105.92</v>
      </c>
      <c r="K312" s="102">
        <v>250105.92</v>
      </c>
      <c r="L312" s="102">
        <v>250105.92</v>
      </c>
      <c r="M312" s="102">
        <v>250105.92</v>
      </c>
      <c r="N312" s="102">
        <v>250105.92</v>
      </c>
      <c r="O312" s="102">
        <v>250105.92</v>
      </c>
      <c r="P312" s="102">
        <v>250105.92</v>
      </c>
      <c r="Q312" s="102">
        <v>250105.92</v>
      </c>
      <c r="R312" s="102">
        <v>250105.92</v>
      </c>
      <c r="S312" s="102">
        <v>250105.92</v>
      </c>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v>36660.559999999998</v>
      </c>
      <c r="D319" s="102">
        <v>36660.559999999998</v>
      </c>
      <c r="E319" s="102">
        <v>36660.559999999998</v>
      </c>
      <c r="F319" s="102">
        <v>36660.559999999998</v>
      </c>
      <c r="G319" s="102">
        <v>36660.559999999998</v>
      </c>
      <c r="H319" s="102">
        <v>36660.559999999998</v>
      </c>
      <c r="I319" s="102">
        <v>36660.559999999998</v>
      </c>
      <c r="J319" s="102">
        <v>36660.559999999998</v>
      </c>
      <c r="K319" s="102">
        <v>36660.559999999998</v>
      </c>
      <c r="L319" s="102">
        <v>36660.559999999998</v>
      </c>
      <c r="M319" s="102">
        <v>36660.559999999998</v>
      </c>
      <c r="N319" s="102">
        <v>36660.559999999998</v>
      </c>
      <c r="O319" s="102">
        <v>36660.559999999998</v>
      </c>
      <c r="P319" s="102">
        <v>36660.559999999998</v>
      </c>
      <c r="Q319" s="102">
        <v>36660.559999999998</v>
      </c>
      <c r="R319" s="102">
        <v>36660.559999999998</v>
      </c>
      <c r="S319" s="102">
        <v>36660.559999999998</v>
      </c>
    </row>
    <row r="320" spans="2:19">
      <c r="B320" s="5">
        <v>1990</v>
      </c>
      <c r="C320" s="32">
        <v>2218.1</v>
      </c>
      <c r="D320" s="102">
        <v>2218.1</v>
      </c>
      <c r="E320" s="102">
        <v>2218.1</v>
      </c>
      <c r="F320" s="102">
        <v>2218.1</v>
      </c>
      <c r="G320" s="102">
        <v>2218.1</v>
      </c>
      <c r="H320" s="102">
        <v>2218.1</v>
      </c>
      <c r="I320" s="102">
        <v>2218.1</v>
      </c>
      <c r="J320" s="102">
        <v>2218.1</v>
      </c>
      <c r="K320" s="102">
        <v>2218.1</v>
      </c>
      <c r="L320" s="102">
        <v>2218.1</v>
      </c>
      <c r="M320" s="102">
        <v>2218.1</v>
      </c>
      <c r="N320" s="102">
        <v>2218.1</v>
      </c>
      <c r="O320" s="102">
        <v>2218.1</v>
      </c>
      <c r="P320" s="102">
        <v>2218.1</v>
      </c>
      <c r="Q320" s="102">
        <v>2218.1</v>
      </c>
      <c r="R320" s="102">
        <v>2218.1</v>
      </c>
      <c r="S320" s="102">
        <v>2218.1</v>
      </c>
    </row>
    <row r="321" spans="2:19">
      <c r="B321" s="5">
        <v>1989</v>
      </c>
      <c r="C321" s="32">
        <v>58508.59</v>
      </c>
      <c r="D321" s="102">
        <v>58508.59</v>
      </c>
      <c r="E321" s="102">
        <v>58508.59</v>
      </c>
      <c r="F321" s="102">
        <v>58508.59</v>
      </c>
      <c r="G321" s="102">
        <v>58508.59</v>
      </c>
      <c r="H321" s="102">
        <v>58508.59</v>
      </c>
      <c r="I321" s="102">
        <v>58508.59</v>
      </c>
      <c r="J321" s="102">
        <v>58508.59</v>
      </c>
      <c r="K321" s="102">
        <v>58508.59</v>
      </c>
      <c r="L321" s="102">
        <v>58508.59</v>
      </c>
      <c r="M321" s="102">
        <v>58508.59</v>
      </c>
      <c r="N321" s="102">
        <v>58508.59</v>
      </c>
      <c r="O321" s="102">
        <v>58508.59</v>
      </c>
      <c r="P321" s="102">
        <v>58508.59</v>
      </c>
      <c r="Q321" s="102">
        <v>58508.59</v>
      </c>
      <c r="R321" s="102">
        <v>58508.59</v>
      </c>
      <c r="S321" s="102">
        <v>58508.59</v>
      </c>
    </row>
    <row r="322" spans="2:19">
      <c r="B322" s="5">
        <v>1988</v>
      </c>
      <c r="C322" s="32">
        <v>192121.74</v>
      </c>
      <c r="D322" s="102">
        <v>192121.74</v>
      </c>
      <c r="E322" s="102">
        <v>192121.74</v>
      </c>
      <c r="F322" s="102">
        <v>192121.74</v>
      </c>
      <c r="G322" s="102">
        <v>192121.74</v>
      </c>
      <c r="H322" s="102">
        <v>192121.74</v>
      </c>
      <c r="I322" s="102">
        <v>192121.74</v>
      </c>
      <c r="J322" s="102">
        <v>192121.74</v>
      </c>
      <c r="K322" s="102">
        <v>192121.74</v>
      </c>
      <c r="L322" s="102">
        <v>192121.74</v>
      </c>
      <c r="M322" s="102">
        <v>192121.74</v>
      </c>
      <c r="N322" s="102">
        <v>192121.74</v>
      </c>
      <c r="O322" s="102">
        <v>192121.74</v>
      </c>
      <c r="P322" s="102">
        <v>192121.74</v>
      </c>
      <c r="Q322" s="102">
        <v>192121.74</v>
      </c>
      <c r="R322" s="102">
        <v>192121.74</v>
      </c>
      <c r="S322" s="102">
        <v>192121.74</v>
      </c>
    </row>
    <row r="323" spans="2:19">
      <c r="B323" s="5">
        <v>1987</v>
      </c>
      <c r="C323" s="32">
        <v>1210216.95</v>
      </c>
      <c r="D323" s="102">
        <v>1210216.95</v>
      </c>
      <c r="E323" s="102">
        <v>1210216.95</v>
      </c>
      <c r="F323" s="102">
        <v>1210216.95</v>
      </c>
      <c r="G323" s="102">
        <v>1210216.95</v>
      </c>
      <c r="H323" s="102">
        <v>1210216.95</v>
      </c>
      <c r="I323" s="102">
        <v>1210216.95</v>
      </c>
      <c r="J323" s="102">
        <v>1210216.95</v>
      </c>
      <c r="K323" s="102">
        <v>1210216.95</v>
      </c>
      <c r="L323" s="102">
        <v>1210216.95</v>
      </c>
      <c r="M323" s="102">
        <v>1210216.95</v>
      </c>
      <c r="N323" s="102">
        <v>1210216.95</v>
      </c>
      <c r="O323" s="102">
        <v>1210216.95</v>
      </c>
      <c r="P323" s="102">
        <v>1210216.95</v>
      </c>
      <c r="Q323" s="102">
        <v>1210216.95</v>
      </c>
      <c r="R323" s="102">
        <v>1210216.95</v>
      </c>
      <c r="S323" s="102">
        <v>1210216.95</v>
      </c>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v>16630.59</v>
      </c>
      <c r="D329" s="102">
        <v>16630.59</v>
      </c>
      <c r="E329" s="102">
        <v>16630.59</v>
      </c>
      <c r="F329" s="102">
        <v>16630.59</v>
      </c>
      <c r="G329" s="102">
        <v>16630.59</v>
      </c>
      <c r="H329" s="102">
        <v>16630.59</v>
      </c>
      <c r="I329" s="102">
        <v>16630.59</v>
      </c>
      <c r="J329" s="102">
        <v>16630.59</v>
      </c>
      <c r="K329" s="102">
        <v>16630.59</v>
      </c>
      <c r="L329" s="102">
        <v>16630.59</v>
      </c>
      <c r="M329" s="102">
        <v>16630.59</v>
      </c>
      <c r="N329" s="102">
        <v>16630.59</v>
      </c>
      <c r="O329" s="102">
        <v>16630.59</v>
      </c>
      <c r="P329" s="102">
        <v>16630.59</v>
      </c>
      <c r="Q329" s="102">
        <v>16630.59</v>
      </c>
      <c r="R329" s="102">
        <v>16630.59</v>
      </c>
      <c r="S329" s="102">
        <v>16630.59</v>
      </c>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v>3710.22</v>
      </c>
      <c r="D332" s="102">
        <v>3710.22</v>
      </c>
      <c r="E332" s="102">
        <v>3710.22</v>
      </c>
      <c r="F332" s="102">
        <v>3710.22</v>
      </c>
      <c r="G332" s="102">
        <v>3710.22</v>
      </c>
      <c r="H332" s="102">
        <v>3710.22</v>
      </c>
      <c r="I332" s="102">
        <v>3710.22</v>
      </c>
      <c r="J332" s="102">
        <v>3710.22</v>
      </c>
      <c r="K332" s="102">
        <v>3710.22</v>
      </c>
      <c r="L332" s="102">
        <v>3710.22</v>
      </c>
      <c r="M332" s="102">
        <v>3710.22</v>
      </c>
      <c r="N332" s="102">
        <v>3710.22</v>
      </c>
      <c r="O332" s="102">
        <v>3710.22</v>
      </c>
      <c r="P332" s="102">
        <v>3710.22</v>
      </c>
      <c r="Q332" s="102">
        <v>3710.22</v>
      </c>
      <c r="R332" s="102">
        <v>3710.22</v>
      </c>
      <c r="S332" s="102">
        <v>3710.22</v>
      </c>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v>11560.29</v>
      </c>
      <c r="D335" s="102">
        <v>11560.29</v>
      </c>
      <c r="E335" s="102">
        <v>11560.29</v>
      </c>
      <c r="F335" s="102">
        <v>11560.29</v>
      </c>
      <c r="G335" s="102">
        <v>11560.29</v>
      </c>
      <c r="H335" s="102">
        <v>11560.29</v>
      </c>
      <c r="I335" s="102">
        <v>11560.29</v>
      </c>
      <c r="J335" s="102">
        <v>11560.29</v>
      </c>
      <c r="K335" s="102">
        <v>11560.29</v>
      </c>
      <c r="L335" s="102">
        <v>11560.29</v>
      </c>
      <c r="M335" s="102">
        <v>11560.29</v>
      </c>
      <c r="N335" s="102">
        <v>11560.29</v>
      </c>
      <c r="O335" s="102">
        <v>11560.29</v>
      </c>
      <c r="P335" s="102">
        <v>11560.29</v>
      </c>
      <c r="Q335" s="102">
        <v>11560.29</v>
      </c>
      <c r="R335" s="102">
        <v>11560.29</v>
      </c>
      <c r="S335" s="102">
        <v>11560.29</v>
      </c>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v>1993.08</v>
      </c>
      <c r="D338" s="102">
        <v>1993.08</v>
      </c>
      <c r="E338" s="102">
        <v>1993.08</v>
      </c>
      <c r="F338" s="102">
        <v>1993.08</v>
      </c>
      <c r="G338" s="102">
        <v>1993.08</v>
      </c>
      <c r="H338" s="102">
        <v>1993.08</v>
      </c>
      <c r="I338" s="102">
        <v>1993.08</v>
      </c>
      <c r="J338" s="102">
        <v>1993.08</v>
      </c>
      <c r="K338" s="102">
        <v>1993.08</v>
      </c>
      <c r="L338" s="102">
        <v>1993.08</v>
      </c>
      <c r="M338" s="102">
        <v>1993.08</v>
      </c>
      <c r="N338" s="102">
        <v>1993.08</v>
      </c>
      <c r="O338" s="102">
        <v>1993.08</v>
      </c>
      <c r="P338" s="102">
        <v>1993.08</v>
      </c>
      <c r="Q338" s="102">
        <v>1993.08</v>
      </c>
      <c r="R338" s="102">
        <v>1993.08</v>
      </c>
      <c r="S338" s="102">
        <v>1993.08</v>
      </c>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61" t="s">
        <v>12</v>
      </c>
      <c r="B381" s="6" t="s">
        <v>10</v>
      </c>
      <c r="C381" s="7">
        <f>SUM(C304:C380)</f>
        <v>1810140.0141660001</v>
      </c>
      <c r="D381" s="7">
        <f>SUM(D303:D380)</f>
        <v>1810140.0100000002</v>
      </c>
      <c r="E381" s="7">
        <f>SUM(E302:E380)</f>
        <v>1810140.0100000002</v>
      </c>
      <c r="F381" s="7">
        <f>SUM(F301:F380)</f>
        <v>1810140.0100000002</v>
      </c>
      <c r="G381" s="7">
        <f>SUM(G300:G380)</f>
        <v>1810140.0100000002</v>
      </c>
      <c r="H381" s="7">
        <f>SUM(H294:H380)</f>
        <v>1848726.6800000002</v>
      </c>
      <c r="I381" s="7">
        <f>SUM(I294:I380)</f>
        <v>1892314.6300000001</v>
      </c>
      <c r="J381" s="7">
        <f t="shared" ref="J381" si="3">SUM(J294:J380)</f>
        <v>1946792.2400000002</v>
      </c>
      <c r="K381" s="7">
        <f>SUM(K294:K380)</f>
        <v>1981373.12</v>
      </c>
      <c r="L381" s="7">
        <f t="shared" ref="L381" si="4">SUM(L294:L380)</f>
        <v>2019511.17</v>
      </c>
      <c r="M381" s="7">
        <f>SUM(M294:M380)</f>
        <v>2030027.96</v>
      </c>
      <c r="N381" s="10">
        <f>SUM(N289:N380)</f>
        <v>2048156.84</v>
      </c>
      <c r="O381" s="103">
        <v>2049199.6</v>
      </c>
      <c r="P381" s="103">
        <v>2082687.44</v>
      </c>
      <c r="Q381" s="103">
        <v>2082687.44</v>
      </c>
      <c r="R381" s="103">
        <v>2289564.96</v>
      </c>
      <c r="S381" s="103">
        <v>2289564.96</v>
      </c>
    </row>
    <row r="382" spans="1:19">
      <c r="A382" s="62"/>
      <c r="B382" s="6"/>
      <c r="C382" s="7"/>
      <c r="D382" s="7"/>
      <c r="E382" s="7"/>
      <c r="F382" s="7"/>
      <c r="G382" s="7"/>
      <c r="H382" s="7"/>
      <c r="I382" s="7"/>
      <c r="J382" s="7"/>
      <c r="K382" s="7"/>
      <c r="L382" s="7"/>
      <c r="M382" s="9"/>
    </row>
    <row r="383" spans="1:19">
      <c r="A383" s="63" t="s">
        <v>114</v>
      </c>
      <c r="B383" s="5">
        <v>2022</v>
      </c>
      <c r="C383" s="31"/>
      <c r="D383" s="31"/>
      <c r="E383" s="31"/>
      <c r="F383" s="31"/>
      <c r="G383" s="31"/>
      <c r="H383" s="31"/>
      <c r="I383" s="31"/>
      <c r="J383" s="31"/>
      <c r="K383" s="31"/>
      <c r="L383" s="31"/>
      <c r="M383" s="31"/>
      <c r="N383" s="31"/>
      <c r="O383" s="31"/>
      <c r="P383" s="31"/>
      <c r="Q383" s="31"/>
      <c r="R383" s="60"/>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61"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2"/>
      <c r="B477" s="6"/>
      <c r="C477" s="7"/>
      <c r="D477" s="7"/>
      <c r="E477" s="7"/>
      <c r="F477" s="7"/>
      <c r="G477" s="7"/>
      <c r="H477" s="7"/>
      <c r="I477" s="7"/>
      <c r="J477" s="7"/>
      <c r="K477" s="7"/>
      <c r="L477" s="7"/>
      <c r="M477" s="9"/>
    </row>
    <row r="478" spans="1:19" ht="38.25">
      <c r="A478" s="63" t="s">
        <v>13</v>
      </c>
      <c r="B478" s="5">
        <v>2022</v>
      </c>
      <c r="C478" s="31"/>
      <c r="D478" s="31"/>
      <c r="E478" s="31"/>
      <c r="F478" s="31"/>
      <c r="G478" s="31"/>
      <c r="H478" s="31"/>
      <c r="I478" s="31"/>
      <c r="J478" s="31"/>
      <c r="K478" s="31"/>
      <c r="L478" s="31"/>
      <c r="M478" s="31"/>
      <c r="N478" s="31"/>
      <c r="O478" s="31"/>
      <c r="P478" s="31"/>
      <c r="Q478" s="31"/>
      <c r="R478" s="60"/>
      <c r="S478" s="32">
        <v>121995.28</v>
      </c>
    </row>
    <row r="479" spans="1:19">
      <c r="A479" s="33"/>
      <c r="B479" s="5">
        <v>2021</v>
      </c>
      <c r="C479" s="31"/>
      <c r="D479" s="31"/>
      <c r="E479" s="31"/>
      <c r="F479" s="31"/>
      <c r="G479" s="31"/>
      <c r="H479" s="31"/>
      <c r="I479" s="31"/>
      <c r="J479" s="31"/>
      <c r="K479" s="31"/>
      <c r="L479" s="31"/>
      <c r="M479" s="31"/>
      <c r="N479" s="31"/>
      <c r="O479" s="31"/>
      <c r="P479" s="31"/>
      <c r="Q479" s="31"/>
      <c r="R479" s="102">
        <v>13303.5</v>
      </c>
      <c r="S479" s="102">
        <v>13303.5</v>
      </c>
    </row>
    <row r="480" spans="1:19">
      <c r="B480" s="5">
        <v>2020</v>
      </c>
      <c r="C480" s="31"/>
      <c r="D480" s="31"/>
      <c r="E480" s="31"/>
      <c r="F480" s="31"/>
      <c r="G480" s="31"/>
      <c r="H480" s="31"/>
      <c r="I480" s="31"/>
      <c r="J480" s="31"/>
      <c r="K480" s="31"/>
      <c r="L480" s="31"/>
      <c r="M480" s="31"/>
      <c r="N480" s="31"/>
      <c r="O480" s="31"/>
      <c r="P480" s="31"/>
      <c r="Q480" s="102">
        <v>1151.71</v>
      </c>
      <c r="R480" s="102">
        <v>1151.71</v>
      </c>
      <c r="S480" s="102">
        <v>1151.71</v>
      </c>
    </row>
    <row r="481" spans="1:19">
      <c r="A481" s="35"/>
      <c r="B481" s="5">
        <v>2019</v>
      </c>
      <c r="C481" s="31"/>
      <c r="D481" s="31"/>
      <c r="E481" s="31"/>
      <c r="F481" s="31"/>
      <c r="G481" s="31"/>
      <c r="H481" s="31"/>
      <c r="I481" s="31"/>
      <c r="J481" s="31"/>
      <c r="K481" s="31"/>
      <c r="L481" s="31"/>
      <c r="M481" s="31"/>
      <c r="N481" s="31"/>
      <c r="O481" s="31"/>
      <c r="P481" s="102">
        <v>6166.6</v>
      </c>
      <c r="Q481" s="102">
        <v>6166.6</v>
      </c>
      <c r="R481" s="102">
        <v>6166.6</v>
      </c>
      <c r="S481" s="102">
        <v>6166.6</v>
      </c>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102">
        <v>26957.57</v>
      </c>
      <c r="O483" s="102">
        <v>26957.57</v>
      </c>
      <c r="P483" s="102">
        <v>26957.57</v>
      </c>
      <c r="Q483" s="102">
        <v>26957.57</v>
      </c>
      <c r="R483" s="102">
        <v>26957.57</v>
      </c>
      <c r="S483" s="102">
        <v>26957.57</v>
      </c>
    </row>
    <row r="484" spans="1:19">
      <c r="B484" s="5">
        <v>2016</v>
      </c>
      <c r="C484" s="31"/>
      <c r="D484" s="31"/>
      <c r="E484" s="31"/>
      <c r="F484" s="31"/>
      <c r="G484" s="31"/>
      <c r="H484" s="31"/>
      <c r="I484" s="31"/>
      <c r="J484" s="31"/>
      <c r="K484" s="31"/>
      <c r="L484" s="31"/>
      <c r="M484" s="102">
        <v>11622.36</v>
      </c>
      <c r="N484" s="102">
        <v>11622.36</v>
      </c>
      <c r="O484" s="102">
        <v>11622.36</v>
      </c>
      <c r="P484" s="102">
        <v>11622.36</v>
      </c>
      <c r="Q484" s="102">
        <v>11622.36</v>
      </c>
      <c r="R484" s="102">
        <v>11622.36</v>
      </c>
      <c r="S484" s="102">
        <v>11622.36</v>
      </c>
    </row>
    <row r="485" spans="1:19">
      <c r="B485" s="5">
        <v>2015</v>
      </c>
      <c r="C485" s="31"/>
      <c r="D485" s="31"/>
      <c r="E485" s="31"/>
      <c r="F485" s="31"/>
      <c r="G485" s="31"/>
      <c r="H485" s="31"/>
      <c r="I485" s="31"/>
      <c r="J485" s="31"/>
      <c r="K485" s="31"/>
      <c r="L485" s="102">
        <v>1125.54</v>
      </c>
      <c r="M485" s="102">
        <v>1125.54</v>
      </c>
      <c r="N485" s="102">
        <v>1125.54</v>
      </c>
      <c r="O485" s="102">
        <v>1125.54</v>
      </c>
      <c r="P485" s="102">
        <v>1125.54</v>
      </c>
      <c r="Q485" s="102">
        <v>1125.54</v>
      </c>
      <c r="R485" s="102">
        <v>1125.54</v>
      </c>
      <c r="S485" s="102">
        <v>1125.54</v>
      </c>
    </row>
    <row r="486" spans="1:19">
      <c r="B486" s="5">
        <v>2014</v>
      </c>
      <c r="C486" s="31"/>
      <c r="D486" s="31"/>
      <c r="E486" s="31"/>
      <c r="F486" s="31"/>
      <c r="G486" s="31"/>
      <c r="H486" s="31"/>
      <c r="I486" s="31"/>
      <c r="J486" s="31"/>
      <c r="K486" s="102">
        <v>1100.5</v>
      </c>
      <c r="L486" s="102">
        <v>1100.5</v>
      </c>
      <c r="M486" s="102">
        <v>1100.5</v>
      </c>
      <c r="N486" s="102">
        <v>1100.5</v>
      </c>
      <c r="O486" s="102">
        <v>1100.5</v>
      </c>
      <c r="P486" s="102">
        <v>1100.5</v>
      </c>
      <c r="Q486" s="102">
        <v>1100.5</v>
      </c>
      <c r="R486" s="102">
        <v>1100.5</v>
      </c>
      <c r="S486" s="102">
        <v>1100.5</v>
      </c>
    </row>
    <row r="487" spans="1:19">
      <c r="B487" s="5">
        <v>2013</v>
      </c>
      <c r="C487" s="31"/>
      <c r="D487" s="31"/>
      <c r="E487" s="31"/>
      <c r="F487" s="31"/>
      <c r="G487" s="31"/>
      <c r="H487" s="31"/>
      <c r="I487" s="31"/>
      <c r="J487" s="102">
        <v>50404.52</v>
      </c>
      <c r="K487" s="102">
        <v>50404.52</v>
      </c>
      <c r="L487" s="102">
        <v>50404.52</v>
      </c>
      <c r="M487" s="102">
        <v>50404.52</v>
      </c>
      <c r="N487" s="102">
        <v>50404.52</v>
      </c>
      <c r="O487" s="102">
        <v>50404.52</v>
      </c>
      <c r="P487" s="102">
        <v>50404.52</v>
      </c>
      <c r="Q487" s="102">
        <v>50404.52</v>
      </c>
      <c r="R487" s="102">
        <v>50404.52</v>
      </c>
      <c r="S487" s="102">
        <v>50404.52</v>
      </c>
    </row>
    <row r="488" spans="1:19">
      <c r="B488" s="5">
        <v>2012</v>
      </c>
      <c r="C488" s="31"/>
      <c r="D488" s="31"/>
      <c r="E488" s="31"/>
      <c r="F488" s="31"/>
      <c r="G488" s="31"/>
      <c r="H488" s="31"/>
      <c r="I488" s="102">
        <v>45003.24</v>
      </c>
      <c r="J488" s="102">
        <v>45003.24</v>
      </c>
      <c r="K488" s="102">
        <v>45003.24</v>
      </c>
      <c r="L488" s="102">
        <v>45003.24</v>
      </c>
      <c r="M488" s="102">
        <v>45003.24</v>
      </c>
      <c r="N488" s="102">
        <v>45003.24</v>
      </c>
      <c r="O488" s="102">
        <v>45003.24</v>
      </c>
      <c r="P488" s="102">
        <v>45003.24</v>
      </c>
      <c r="Q488" s="102">
        <v>45003.24</v>
      </c>
      <c r="R488" s="102">
        <v>45003.24</v>
      </c>
      <c r="S488" s="102">
        <v>45003.24</v>
      </c>
    </row>
    <row r="489" spans="1:19">
      <c r="B489" s="5">
        <v>2011</v>
      </c>
      <c r="C489" s="31"/>
      <c r="D489" s="31"/>
      <c r="E489" s="31"/>
      <c r="F489" s="31"/>
      <c r="G489" s="31"/>
      <c r="H489" s="102">
        <v>84582.27</v>
      </c>
      <c r="I489" s="102">
        <v>84582.27</v>
      </c>
      <c r="J489" s="102">
        <v>84582.27</v>
      </c>
      <c r="K489" s="102">
        <v>84582.27</v>
      </c>
      <c r="L489" s="102">
        <v>84582.27</v>
      </c>
      <c r="M489" s="102">
        <v>84582.27</v>
      </c>
      <c r="N489" s="102">
        <v>84582.27</v>
      </c>
      <c r="O489" s="102">
        <v>84582.27</v>
      </c>
      <c r="P489" s="102">
        <v>84582.27</v>
      </c>
      <c r="Q489" s="102">
        <v>84582.27</v>
      </c>
      <c r="R489" s="102">
        <v>84582.27</v>
      </c>
      <c r="S489" s="102">
        <v>84582.27</v>
      </c>
    </row>
    <row r="490" spans="1:19">
      <c r="B490" s="5">
        <v>2010</v>
      </c>
      <c r="C490" s="31"/>
      <c r="D490" s="31"/>
      <c r="E490" s="31"/>
      <c r="F490" s="31"/>
      <c r="G490" s="102">
        <v>6390.74</v>
      </c>
      <c r="H490" s="102">
        <v>6390.74</v>
      </c>
      <c r="I490" s="102">
        <v>6390.74</v>
      </c>
      <c r="J490" s="102">
        <v>6390.74</v>
      </c>
      <c r="K490" s="102">
        <v>6390.74</v>
      </c>
      <c r="L490" s="102">
        <v>6390.74</v>
      </c>
      <c r="M490" s="102">
        <v>6390.74</v>
      </c>
      <c r="N490" s="102">
        <v>6390.74</v>
      </c>
      <c r="O490" s="102">
        <v>6390.74</v>
      </c>
      <c r="P490" s="102">
        <v>6390.74</v>
      </c>
      <c r="Q490" s="102">
        <v>6390.74</v>
      </c>
      <c r="R490" s="102">
        <v>6390.74</v>
      </c>
      <c r="S490" s="102">
        <v>6390.74</v>
      </c>
    </row>
    <row r="491" spans="1:19">
      <c r="B491" s="5">
        <v>2009</v>
      </c>
      <c r="C491" s="31"/>
      <c r="D491" s="31"/>
      <c r="E491" s="31"/>
      <c r="F491" s="102">
        <v>29480.93</v>
      </c>
      <c r="G491" s="102">
        <v>29480.93</v>
      </c>
      <c r="H491" s="102">
        <v>29480.93</v>
      </c>
      <c r="I491" s="102">
        <v>29480.93</v>
      </c>
      <c r="J491" s="102">
        <v>29480.93</v>
      </c>
      <c r="K491" s="102">
        <v>29480.93</v>
      </c>
      <c r="L491" s="102">
        <v>29480.93</v>
      </c>
      <c r="M491" s="102">
        <v>29480.93</v>
      </c>
      <c r="N491" s="102">
        <v>29480.93</v>
      </c>
      <c r="O491" s="102">
        <v>29480.93</v>
      </c>
      <c r="P491" s="102">
        <v>29480.93</v>
      </c>
      <c r="Q491" s="102">
        <v>29480.93</v>
      </c>
      <c r="R491" s="102">
        <v>29480.93</v>
      </c>
      <c r="S491" s="102">
        <v>29480.93</v>
      </c>
    </row>
    <row r="492" spans="1:19">
      <c r="B492" s="5">
        <v>2008</v>
      </c>
      <c r="C492" s="31"/>
      <c r="D492" s="31"/>
      <c r="E492" s="102">
        <v>16410.86</v>
      </c>
      <c r="F492" s="102">
        <v>16410.86</v>
      </c>
      <c r="G492" s="102">
        <v>16410.86</v>
      </c>
      <c r="H492" s="102">
        <v>16410.86</v>
      </c>
      <c r="I492" s="102">
        <v>16410.86</v>
      </c>
      <c r="J492" s="102">
        <v>16410.86</v>
      </c>
      <c r="K492" s="102">
        <v>16410.86</v>
      </c>
      <c r="L492" s="102">
        <v>16410.86</v>
      </c>
      <c r="M492" s="102">
        <v>16410.86</v>
      </c>
      <c r="N492" s="102">
        <v>16410.86</v>
      </c>
      <c r="O492" s="102">
        <v>16410.86</v>
      </c>
      <c r="P492" s="102">
        <v>16410.86</v>
      </c>
      <c r="Q492" s="102">
        <v>16410.86</v>
      </c>
      <c r="R492" s="102">
        <v>16410.86</v>
      </c>
      <c r="S492" s="102">
        <v>16410.86</v>
      </c>
    </row>
    <row r="493" spans="1:19">
      <c r="B493" s="5">
        <v>2007</v>
      </c>
      <c r="C493" s="31"/>
      <c r="D493" s="102">
        <v>4407.6099999999997</v>
      </c>
      <c r="E493" s="102">
        <v>4407.6099999999997</v>
      </c>
      <c r="F493" s="102">
        <v>4407.6099999999997</v>
      </c>
      <c r="G493" s="102">
        <v>4407.6099999999997</v>
      </c>
      <c r="H493" s="102">
        <v>4407.6099999999997</v>
      </c>
      <c r="I493" s="102">
        <v>4407.6099999999997</v>
      </c>
      <c r="J493" s="102">
        <v>4407.6099999999997</v>
      </c>
      <c r="K493" s="102">
        <v>4407.6099999999997</v>
      </c>
      <c r="L493" s="102">
        <v>4407.6099999999997</v>
      </c>
      <c r="M493" s="102">
        <v>4407.6099999999997</v>
      </c>
      <c r="N493" s="102">
        <v>4407.6099999999997</v>
      </c>
      <c r="O493" s="102">
        <v>4407.6099999999997</v>
      </c>
      <c r="P493" s="102">
        <v>4407.6099999999997</v>
      </c>
      <c r="Q493" s="102">
        <v>4407.6099999999997</v>
      </c>
      <c r="R493" s="102">
        <v>4407.6099999999997</v>
      </c>
      <c r="S493" s="102">
        <v>4407.6099999999997</v>
      </c>
    </row>
    <row r="494" spans="1:19">
      <c r="B494" s="5">
        <v>2006</v>
      </c>
      <c r="C494" s="32">
        <v>70872.402897000007</v>
      </c>
      <c r="D494" s="102">
        <v>70872.399999999994</v>
      </c>
      <c r="E494" s="102">
        <v>70872.399999999994</v>
      </c>
      <c r="F494" s="102">
        <v>70872.399999999994</v>
      </c>
      <c r="G494" s="102">
        <v>70872.399999999994</v>
      </c>
      <c r="H494" s="102">
        <v>70872.399999999994</v>
      </c>
      <c r="I494" s="102">
        <v>70872.399999999994</v>
      </c>
      <c r="J494" s="102">
        <v>70872.399999999994</v>
      </c>
      <c r="K494" s="102">
        <v>70872.399999999994</v>
      </c>
      <c r="L494" s="102">
        <v>70872.399999999994</v>
      </c>
      <c r="M494" s="102">
        <v>70872.399999999994</v>
      </c>
      <c r="N494" s="102">
        <v>70872.399999999994</v>
      </c>
      <c r="O494" s="102">
        <v>70872.399999999994</v>
      </c>
      <c r="P494" s="102">
        <v>70872.399999999994</v>
      </c>
      <c r="Q494" s="102">
        <v>70872.399999999994</v>
      </c>
      <c r="R494" s="102">
        <v>70872.399999999994</v>
      </c>
      <c r="S494" s="102">
        <v>70872.399999999994</v>
      </c>
    </row>
    <row r="495" spans="1:19">
      <c r="B495" s="5">
        <v>2005</v>
      </c>
      <c r="C495" s="32">
        <v>59414.308623000004</v>
      </c>
      <c r="D495" s="102">
        <v>59414.31</v>
      </c>
      <c r="E495" s="102">
        <v>59414.31</v>
      </c>
      <c r="F495" s="102">
        <v>59414.31</v>
      </c>
      <c r="G495" s="102">
        <v>59414.31</v>
      </c>
      <c r="H495" s="102">
        <v>59414.31</v>
      </c>
      <c r="I495" s="102">
        <v>59414.31</v>
      </c>
      <c r="J495" s="102">
        <v>59414.31</v>
      </c>
      <c r="K495" s="102">
        <v>59414.31</v>
      </c>
      <c r="L495" s="102">
        <v>59414.31</v>
      </c>
      <c r="M495" s="102">
        <v>59414.31</v>
      </c>
      <c r="N495" s="102">
        <v>59414.31</v>
      </c>
      <c r="O495" s="102">
        <v>59414.31</v>
      </c>
      <c r="P495" s="102">
        <v>59414.31</v>
      </c>
      <c r="Q495" s="102">
        <v>59414.31</v>
      </c>
      <c r="R495" s="102">
        <v>59414.31</v>
      </c>
      <c r="S495" s="102">
        <v>59414.31</v>
      </c>
    </row>
    <row r="496" spans="1:19">
      <c r="B496" s="5">
        <v>2004</v>
      </c>
      <c r="C496" s="32">
        <v>13699.61</v>
      </c>
      <c r="D496" s="102">
        <v>13699.61</v>
      </c>
      <c r="E496" s="102">
        <v>13699.61</v>
      </c>
      <c r="F496" s="102">
        <v>13699.61</v>
      </c>
      <c r="G496" s="102">
        <v>13699.61</v>
      </c>
      <c r="H496" s="102">
        <v>13699.61</v>
      </c>
      <c r="I496" s="102">
        <v>13699.61</v>
      </c>
      <c r="J496" s="102">
        <v>13699.61</v>
      </c>
      <c r="K496" s="102">
        <v>13699.61</v>
      </c>
      <c r="L496" s="102">
        <v>13699.61</v>
      </c>
      <c r="M496" s="102">
        <v>13699.61</v>
      </c>
      <c r="N496" s="102">
        <v>13699.61</v>
      </c>
      <c r="O496" s="102">
        <v>13699.61</v>
      </c>
      <c r="P496" s="102">
        <v>13699.61</v>
      </c>
      <c r="Q496" s="102">
        <v>13699.61</v>
      </c>
      <c r="R496" s="102">
        <v>13699.61</v>
      </c>
      <c r="S496" s="102">
        <v>13699.61</v>
      </c>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61" t="s">
        <v>13</v>
      </c>
      <c r="B571" s="6" t="s">
        <v>10</v>
      </c>
      <c r="C571" s="7">
        <f>SUM(C494:C570)</f>
        <v>143986.32152</v>
      </c>
      <c r="D571" s="7">
        <f>SUM(D493:D570)</f>
        <v>148393.93</v>
      </c>
      <c r="E571" s="7">
        <f>SUM(E492:E570)</f>
        <v>164804.78999999998</v>
      </c>
      <c r="F571" s="7">
        <f>SUM(F491:F570)</f>
        <v>194285.71999999997</v>
      </c>
      <c r="G571" s="7">
        <f>SUM(G490:G570)</f>
        <v>200676.45999999996</v>
      </c>
      <c r="H571" s="7">
        <f>SUM(H484:H570)</f>
        <v>285258.73</v>
      </c>
      <c r="I571" s="7">
        <f>SUM(I484:I570)</f>
        <v>330261.96999999997</v>
      </c>
      <c r="J571" s="7">
        <f t="shared" ref="J571" si="7">SUM(J484:J570)</f>
        <v>380666.48999999993</v>
      </c>
      <c r="K571" s="7">
        <f>SUM(K484:K570)</f>
        <v>381766.98999999993</v>
      </c>
      <c r="L571" s="7">
        <f t="shared" ref="L571" si="8">SUM(L484:L570)</f>
        <v>382892.52999999997</v>
      </c>
      <c r="M571" s="7">
        <f>SUM(M484:M570)</f>
        <v>394514.88999999996</v>
      </c>
      <c r="N571" s="10">
        <f>SUM(N479:N570)</f>
        <v>421472.4599999999</v>
      </c>
      <c r="O571" s="103">
        <v>421472.46</v>
      </c>
      <c r="P571" s="103">
        <v>427639.06</v>
      </c>
      <c r="Q571" s="103">
        <v>428790.77</v>
      </c>
      <c r="R571" s="103">
        <v>442094.27</v>
      </c>
      <c r="S571" s="103">
        <v>442094.27</v>
      </c>
    </row>
    <row r="572" spans="1:19">
      <c r="A572" s="62"/>
      <c r="B572" s="6"/>
      <c r="C572" s="7"/>
      <c r="D572" s="7"/>
      <c r="E572" s="7"/>
      <c r="F572" s="7"/>
      <c r="G572" s="7"/>
      <c r="H572" s="7"/>
      <c r="I572" s="7"/>
      <c r="J572" s="7"/>
      <c r="K572" s="7"/>
      <c r="L572" s="7"/>
      <c r="M572" s="9"/>
    </row>
    <row r="573" spans="1:19">
      <c r="A573" s="63" t="s">
        <v>115</v>
      </c>
      <c r="B573" s="5">
        <v>2022</v>
      </c>
      <c r="C573" s="31"/>
      <c r="D573" s="31"/>
      <c r="E573" s="31"/>
      <c r="F573" s="31"/>
      <c r="G573" s="31"/>
      <c r="H573" s="31"/>
      <c r="I573" s="31"/>
      <c r="J573" s="31"/>
      <c r="K573" s="31"/>
      <c r="L573" s="31"/>
      <c r="M573" s="31"/>
      <c r="N573" s="31"/>
      <c r="O573" s="31"/>
      <c r="P573" s="31"/>
      <c r="Q573" s="31"/>
      <c r="R573" s="60"/>
      <c r="S573" s="32">
        <v>79885.39</v>
      </c>
    </row>
    <row r="574" spans="1:19">
      <c r="A574" s="33"/>
      <c r="B574" s="5">
        <v>2021</v>
      </c>
      <c r="C574" s="31"/>
      <c r="D574" s="31"/>
      <c r="E574" s="31"/>
      <c r="F574" s="31"/>
      <c r="G574" s="31"/>
      <c r="H574" s="31"/>
      <c r="I574" s="31"/>
      <c r="J574" s="31"/>
      <c r="K574" s="31"/>
      <c r="L574" s="31"/>
      <c r="M574" s="31"/>
      <c r="N574" s="31"/>
      <c r="O574" s="31"/>
      <c r="P574" s="31"/>
      <c r="Q574" s="31"/>
      <c r="R574" s="102">
        <v>51656.9</v>
      </c>
      <c r="S574" s="102">
        <v>51656.9</v>
      </c>
    </row>
    <row r="575" spans="1:19">
      <c r="B575" s="5">
        <v>2020</v>
      </c>
      <c r="C575" s="31"/>
      <c r="D575" s="31"/>
      <c r="E575" s="31"/>
      <c r="F575" s="31"/>
      <c r="G575" s="31"/>
      <c r="H575" s="31"/>
      <c r="I575" s="31"/>
      <c r="J575" s="31"/>
      <c r="K575" s="31"/>
      <c r="L575" s="31"/>
      <c r="M575" s="31"/>
      <c r="N575" s="31"/>
      <c r="O575" s="31"/>
      <c r="P575" s="31"/>
      <c r="Q575" s="102">
        <v>28909.15</v>
      </c>
      <c r="R575" s="102">
        <v>28909.15</v>
      </c>
      <c r="S575" s="102">
        <v>28909.15</v>
      </c>
    </row>
    <row r="576" spans="1:19">
      <c r="A576" s="35"/>
      <c r="B576" s="5">
        <v>2019</v>
      </c>
      <c r="C576" s="31"/>
      <c r="D576" s="31"/>
      <c r="E576" s="31"/>
      <c r="F576" s="31"/>
      <c r="G576" s="31"/>
      <c r="H576" s="31"/>
      <c r="I576" s="31"/>
      <c r="J576" s="31"/>
      <c r="K576" s="31"/>
      <c r="L576" s="31"/>
      <c r="M576" s="31"/>
      <c r="N576" s="31"/>
      <c r="O576" s="31"/>
      <c r="P576" s="102">
        <v>17467.900000000001</v>
      </c>
      <c r="Q576" s="102">
        <v>17467.900000000001</v>
      </c>
      <c r="R576" s="102">
        <v>17467.900000000001</v>
      </c>
      <c r="S576" s="102">
        <v>17467.900000000001</v>
      </c>
    </row>
    <row r="577" spans="1:19">
      <c r="A577" s="35"/>
      <c r="B577" s="5">
        <v>2018</v>
      </c>
      <c r="C577" s="31"/>
      <c r="D577" s="31"/>
      <c r="E577" s="31"/>
      <c r="F577" s="31"/>
      <c r="G577" s="31"/>
      <c r="H577" s="31"/>
      <c r="I577" s="31"/>
      <c r="J577" s="31"/>
      <c r="K577" s="31"/>
      <c r="L577" s="31"/>
      <c r="M577" s="31"/>
      <c r="N577" s="31"/>
      <c r="O577" s="102">
        <v>1100</v>
      </c>
      <c r="P577" s="102">
        <v>1100</v>
      </c>
      <c r="Q577" s="102">
        <v>1100</v>
      </c>
      <c r="R577" s="102">
        <v>1100</v>
      </c>
      <c r="S577" s="102">
        <v>1100</v>
      </c>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102">
        <v>8423.34</v>
      </c>
      <c r="N579" s="102">
        <v>8423.34</v>
      </c>
      <c r="O579" s="102">
        <v>8423.34</v>
      </c>
      <c r="P579" s="102">
        <v>8423.34</v>
      </c>
      <c r="Q579" s="102">
        <v>8423.34</v>
      </c>
      <c r="R579" s="102">
        <v>8423.34</v>
      </c>
      <c r="S579" s="102">
        <v>8423.34</v>
      </c>
    </row>
    <row r="580" spans="1:19">
      <c r="B580" s="5">
        <v>2015</v>
      </c>
      <c r="C580" s="31"/>
      <c r="D580" s="31"/>
      <c r="E580" s="31"/>
      <c r="F580" s="31"/>
      <c r="G580" s="31"/>
      <c r="H580" s="31"/>
      <c r="I580" s="31"/>
      <c r="J580" s="31"/>
      <c r="K580" s="31"/>
      <c r="L580" s="102">
        <v>9444.2099999999991</v>
      </c>
      <c r="M580" s="102">
        <v>9444.2099999999991</v>
      </c>
      <c r="N580" s="102">
        <v>9444.2099999999991</v>
      </c>
      <c r="O580" s="102">
        <v>9444.2099999999991</v>
      </c>
      <c r="P580" s="102">
        <v>9444.2099999999991</v>
      </c>
      <c r="Q580" s="102">
        <v>9444.2099999999991</v>
      </c>
      <c r="R580" s="102">
        <v>9444.2099999999991</v>
      </c>
      <c r="S580" s="102">
        <v>9444.2099999999991</v>
      </c>
    </row>
    <row r="581" spans="1:19">
      <c r="B581" s="5">
        <v>2014</v>
      </c>
      <c r="C581" s="31"/>
      <c r="D581" s="31"/>
      <c r="E581" s="31"/>
      <c r="F581" s="31"/>
      <c r="G581" s="31"/>
      <c r="H581" s="31"/>
      <c r="I581" s="31"/>
      <c r="J581" s="31"/>
      <c r="K581" s="102">
        <v>6185.65</v>
      </c>
      <c r="L581" s="102">
        <v>6185.65</v>
      </c>
      <c r="M581" s="102">
        <v>6185.65</v>
      </c>
      <c r="N581" s="102">
        <v>6185.65</v>
      </c>
      <c r="O581" s="102">
        <v>6185.65</v>
      </c>
      <c r="P581" s="102">
        <v>6185.65</v>
      </c>
      <c r="Q581" s="102">
        <v>6185.65</v>
      </c>
      <c r="R581" s="102">
        <v>6185.65</v>
      </c>
      <c r="S581" s="102">
        <v>6185.65</v>
      </c>
    </row>
    <row r="582" spans="1:19">
      <c r="B582" s="5">
        <v>2013</v>
      </c>
      <c r="C582" s="31"/>
      <c r="D582" s="31"/>
      <c r="E582" s="31"/>
      <c r="F582" s="31"/>
      <c r="G582" s="31"/>
      <c r="H582" s="31"/>
      <c r="I582" s="31"/>
      <c r="J582" s="102">
        <v>2096.42</v>
      </c>
      <c r="K582" s="102">
        <v>2096.42</v>
      </c>
      <c r="L582" s="102">
        <v>2096.42</v>
      </c>
      <c r="M582" s="102">
        <v>2096.42</v>
      </c>
      <c r="N582" s="102">
        <v>2096.42</v>
      </c>
      <c r="O582" s="102">
        <v>2096.42</v>
      </c>
      <c r="P582" s="102">
        <v>2096.42</v>
      </c>
      <c r="Q582" s="102">
        <v>2096.42</v>
      </c>
      <c r="R582" s="102">
        <v>2096.42</v>
      </c>
      <c r="S582" s="102">
        <v>2096.42</v>
      </c>
    </row>
    <row r="583" spans="1:19">
      <c r="B583" s="5">
        <v>2012</v>
      </c>
      <c r="C583" s="31"/>
      <c r="D583" s="31"/>
      <c r="E583" s="31"/>
      <c r="F583" s="31"/>
      <c r="G583" s="31"/>
      <c r="H583" s="31"/>
      <c r="I583" s="102">
        <v>8120.89</v>
      </c>
      <c r="J583" s="102">
        <v>8120.89</v>
      </c>
      <c r="K583" s="102">
        <v>8120.89</v>
      </c>
      <c r="L583" s="102">
        <v>8120.89</v>
      </c>
      <c r="M583" s="102">
        <v>8120.89</v>
      </c>
      <c r="N583" s="102">
        <v>8120.89</v>
      </c>
      <c r="O583" s="102">
        <v>8120.89</v>
      </c>
      <c r="P583" s="102">
        <v>8120.89</v>
      </c>
      <c r="Q583" s="102">
        <v>8120.89</v>
      </c>
      <c r="R583" s="102">
        <v>8120.89</v>
      </c>
      <c r="S583" s="102">
        <v>8120.89</v>
      </c>
    </row>
    <row r="584" spans="1:19">
      <c r="B584" s="5">
        <v>2011</v>
      </c>
      <c r="C584" s="31"/>
      <c r="D584" s="31"/>
      <c r="E584" s="31"/>
      <c r="F584" s="31"/>
      <c r="G584" s="31"/>
      <c r="H584" s="102">
        <v>52161.31</v>
      </c>
      <c r="I584" s="102">
        <v>52161.31</v>
      </c>
      <c r="J584" s="102">
        <v>52161.31</v>
      </c>
      <c r="K584" s="102">
        <v>52161.31</v>
      </c>
      <c r="L584" s="102">
        <v>52161.31</v>
      </c>
      <c r="M584" s="102">
        <v>52161.31</v>
      </c>
      <c r="N584" s="102">
        <v>52161.31</v>
      </c>
      <c r="O584" s="102">
        <v>52161.31</v>
      </c>
      <c r="P584" s="102">
        <v>52161.31</v>
      </c>
      <c r="Q584" s="102">
        <v>52161.31</v>
      </c>
      <c r="R584" s="102">
        <v>52161.31</v>
      </c>
      <c r="S584" s="102">
        <v>52161.31</v>
      </c>
    </row>
    <row r="585" spans="1:19">
      <c r="B585" s="5">
        <v>2010</v>
      </c>
      <c r="C585" s="31"/>
      <c r="D585" s="31"/>
      <c r="E585" s="31"/>
      <c r="F585" s="31"/>
      <c r="G585" s="102">
        <v>34272.46</v>
      </c>
      <c r="H585" s="102">
        <v>34272.46</v>
      </c>
      <c r="I585" s="102">
        <v>34272.46</v>
      </c>
      <c r="J585" s="102">
        <v>34272.46</v>
      </c>
      <c r="K585" s="102">
        <v>34272.46</v>
      </c>
      <c r="L585" s="102">
        <v>34272.46</v>
      </c>
      <c r="M585" s="102">
        <v>34272.46</v>
      </c>
      <c r="N585" s="102">
        <v>34272.46</v>
      </c>
      <c r="O585" s="102">
        <v>34272.46</v>
      </c>
      <c r="P585" s="102">
        <v>34272.46</v>
      </c>
      <c r="Q585" s="102">
        <v>34272.46</v>
      </c>
      <c r="R585" s="102">
        <v>34272.46</v>
      </c>
      <c r="S585" s="102">
        <v>34272.46</v>
      </c>
    </row>
    <row r="586" spans="1:19">
      <c r="B586" s="5">
        <v>2009</v>
      </c>
      <c r="C586" s="31"/>
      <c r="D586" s="31"/>
      <c r="E586" s="31"/>
      <c r="F586" s="102">
        <v>54557.13</v>
      </c>
      <c r="G586" s="102">
        <v>54557.13</v>
      </c>
      <c r="H586" s="102">
        <v>54557.13</v>
      </c>
      <c r="I586" s="102">
        <v>54557.13</v>
      </c>
      <c r="J586" s="102">
        <v>54557.13</v>
      </c>
      <c r="K586" s="102">
        <v>54557.13</v>
      </c>
      <c r="L586" s="102">
        <v>54557.13</v>
      </c>
      <c r="M586" s="102">
        <v>54557.13</v>
      </c>
      <c r="N586" s="102">
        <v>54557.13</v>
      </c>
      <c r="O586" s="102">
        <v>54557.13</v>
      </c>
      <c r="P586" s="102">
        <v>54557.13</v>
      </c>
      <c r="Q586" s="102">
        <v>54557.13</v>
      </c>
      <c r="R586" s="102">
        <v>54557.13</v>
      </c>
      <c r="S586" s="102">
        <v>54557.13</v>
      </c>
    </row>
    <row r="587" spans="1:19">
      <c r="B587" s="5">
        <v>2008</v>
      </c>
      <c r="C587" s="31"/>
      <c r="D587" s="31"/>
      <c r="E587" s="102">
        <v>22543.71</v>
      </c>
      <c r="F587" s="102">
        <v>22543.71</v>
      </c>
      <c r="G587" s="102">
        <v>22543.71</v>
      </c>
      <c r="H587" s="102">
        <v>22543.71</v>
      </c>
      <c r="I587" s="102">
        <v>22543.71</v>
      </c>
      <c r="J587" s="102">
        <v>22543.71</v>
      </c>
      <c r="K587" s="102">
        <v>22543.71</v>
      </c>
      <c r="L587" s="102">
        <v>22543.71</v>
      </c>
      <c r="M587" s="102">
        <v>22543.71</v>
      </c>
      <c r="N587" s="102">
        <v>22543.71</v>
      </c>
      <c r="O587" s="102">
        <v>22543.71</v>
      </c>
      <c r="P587" s="102">
        <v>22543.71</v>
      </c>
      <c r="Q587" s="102">
        <v>22543.71</v>
      </c>
      <c r="R587" s="102">
        <v>22543.71</v>
      </c>
      <c r="S587" s="102">
        <v>22543.71</v>
      </c>
    </row>
    <row r="588" spans="1:19">
      <c r="B588" s="5">
        <v>2007</v>
      </c>
      <c r="C588" s="31"/>
      <c r="D588" s="102">
        <v>24385.03</v>
      </c>
      <c r="E588" s="102">
        <v>24385.03</v>
      </c>
      <c r="F588" s="102">
        <v>24385.03</v>
      </c>
      <c r="G588" s="102">
        <v>24385.03</v>
      </c>
      <c r="H588" s="102">
        <v>24385.03</v>
      </c>
      <c r="I588" s="102">
        <v>24385.03</v>
      </c>
      <c r="J588" s="102">
        <v>24385.03</v>
      </c>
      <c r="K588" s="102">
        <v>24385.03</v>
      </c>
      <c r="L588" s="102">
        <v>24385.03</v>
      </c>
      <c r="M588" s="102">
        <v>24385.03</v>
      </c>
      <c r="N588" s="102">
        <v>24385.03</v>
      </c>
      <c r="O588" s="102">
        <v>24385.03</v>
      </c>
      <c r="P588" s="102">
        <v>24385.03</v>
      </c>
      <c r="Q588" s="102">
        <v>24385.03</v>
      </c>
      <c r="R588" s="102">
        <v>24385.03</v>
      </c>
      <c r="S588" s="102">
        <v>24385.03</v>
      </c>
    </row>
    <row r="589" spans="1:19">
      <c r="B589" s="5">
        <v>2006</v>
      </c>
      <c r="C589" s="32">
        <v>12988.56</v>
      </c>
      <c r="D589" s="102">
        <v>12988.56</v>
      </c>
      <c r="E589" s="102">
        <v>12988.56</v>
      </c>
      <c r="F589" s="102">
        <v>12988.56</v>
      </c>
      <c r="G589" s="102">
        <v>12988.56</v>
      </c>
      <c r="H589" s="102">
        <v>12988.56</v>
      </c>
      <c r="I589" s="102">
        <v>12988.56</v>
      </c>
      <c r="J589" s="102">
        <v>12988.56</v>
      </c>
      <c r="K589" s="102">
        <v>12988.56</v>
      </c>
      <c r="L589" s="102">
        <v>12988.56</v>
      </c>
      <c r="M589" s="102">
        <v>12988.56</v>
      </c>
      <c r="N589" s="102">
        <v>12988.56</v>
      </c>
      <c r="O589" s="102">
        <v>12988.56</v>
      </c>
      <c r="P589" s="102">
        <v>12988.56</v>
      </c>
      <c r="Q589" s="102">
        <v>12988.56</v>
      </c>
      <c r="R589" s="102">
        <v>12988.56</v>
      </c>
      <c r="S589" s="102">
        <v>12988.56</v>
      </c>
    </row>
    <row r="590" spans="1:19">
      <c r="B590" s="5">
        <v>2005</v>
      </c>
      <c r="C590" s="32">
        <v>28751.040907000002</v>
      </c>
      <c r="D590" s="102">
        <v>28751.040000000001</v>
      </c>
      <c r="E590" s="102">
        <v>28751.040000000001</v>
      </c>
      <c r="F590" s="102">
        <v>28751.040000000001</v>
      </c>
      <c r="G590" s="102">
        <v>28751.040000000001</v>
      </c>
      <c r="H590" s="102">
        <v>28751.040000000001</v>
      </c>
      <c r="I590" s="102">
        <v>28751.040000000001</v>
      </c>
      <c r="J590" s="102">
        <v>28751.040000000001</v>
      </c>
      <c r="K590" s="102">
        <v>28751.040000000001</v>
      </c>
      <c r="L590" s="102">
        <v>28751.040000000001</v>
      </c>
      <c r="M590" s="102">
        <v>28751.040000000001</v>
      </c>
      <c r="N590" s="102">
        <v>28751.040000000001</v>
      </c>
      <c r="O590" s="102">
        <v>28751.040000000001</v>
      </c>
      <c r="P590" s="102">
        <v>28751.040000000001</v>
      </c>
      <c r="Q590" s="102">
        <v>28751.040000000001</v>
      </c>
      <c r="R590" s="102">
        <v>28751.040000000001</v>
      </c>
      <c r="S590" s="102">
        <v>28751.040000000001</v>
      </c>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61" t="s">
        <v>115</v>
      </c>
      <c r="B666" s="6" t="s">
        <v>10</v>
      </c>
      <c r="C666" s="7">
        <f>SUM(C589:C665)</f>
        <v>41739.600907</v>
      </c>
      <c r="D666" s="7">
        <f>SUM(D588:D665)</f>
        <v>66124.63</v>
      </c>
      <c r="E666" s="7">
        <f>SUM(E587:E665)</f>
        <v>88668.34</v>
      </c>
      <c r="F666" s="7">
        <f>SUM(F586:F665)</f>
        <v>143225.47</v>
      </c>
      <c r="G666" s="7">
        <f>SUM(G585:G665)</f>
        <v>177497.93</v>
      </c>
      <c r="H666" s="7">
        <f>SUM(H579:H665)</f>
        <v>229659.24</v>
      </c>
      <c r="I666" s="7">
        <f>SUM(I579:I665)</f>
        <v>237780.13</v>
      </c>
      <c r="J666" s="7">
        <f t="shared" ref="J666" si="9">SUM(J579:J665)</f>
        <v>239876.55</v>
      </c>
      <c r="K666" s="7">
        <f>SUM(K579:K665)</f>
        <v>246062.19999999998</v>
      </c>
      <c r="L666" s="7">
        <f t="shared" ref="L666" si="10">SUM(L579:L665)</f>
        <v>255506.41</v>
      </c>
      <c r="M666" s="7">
        <f>SUM(M579:M665)</f>
        <v>263929.75</v>
      </c>
      <c r="N666" s="10">
        <f>SUM(N574:N665)</f>
        <v>263929.75</v>
      </c>
      <c r="O666" s="103">
        <v>265029.75</v>
      </c>
      <c r="P666" s="103">
        <v>282497.65000000002</v>
      </c>
      <c r="Q666" s="103">
        <v>311406.8</v>
      </c>
      <c r="R666" s="103">
        <v>363063.7</v>
      </c>
      <c r="S666" s="103">
        <v>363063.7</v>
      </c>
    </row>
    <row r="667" spans="1:19">
      <c r="A667" s="62"/>
      <c r="B667" s="6"/>
      <c r="C667" s="7"/>
      <c r="D667" s="7"/>
      <c r="E667" s="7"/>
      <c r="F667" s="7"/>
      <c r="G667" s="7"/>
      <c r="H667" s="7"/>
      <c r="I667" s="7"/>
      <c r="J667" s="7"/>
      <c r="K667" s="7"/>
      <c r="L667" s="7"/>
      <c r="M667" s="9"/>
    </row>
    <row r="668" spans="1:19">
      <c r="A668" s="63" t="s">
        <v>14</v>
      </c>
      <c r="B668" s="5">
        <v>2022</v>
      </c>
      <c r="C668" s="31"/>
      <c r="D668" s="31"/>
      <c r="E668" s="31"/>
      <c r="F668" s="31"/>
      <c r="G668" s="31"/>
      <c r="H668" s="31"/>
      <c r="I668" s="31"/>
      <c r="J668" s="31"/>
      <c r="K668" s="31"/>
      <c r="L668" s="31"/>
      <c r="M668" s="31"/>
      <c r="N668" s="31"/>
      <c r="O668" s="31"/>
      <c r="P668" s="31"/>
      <c r="Q668" s="31"/>
      <c r="R668" s="60"/>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61"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2"/>
      <c r="B762" s="6"/>
      <c r="C762" s="7"/>
      <c r="D762" s="7"/>
      <c r="E762" s="7"/>
      <c r="F762" s="7"/>
      <c r="G762" s="7"/>
      <c r="H762" s="7"/>
      <c r="I762" s="7"/>
      <c r="J762" s="7"/>
      <c r="K762" s="7"/>
      <c r="L762" s="7"/>
      <c r="M762" s="9"/>
    </row>
    <row r="763" spans="1:19">
      <c r="A763" s="63" t="s">
        <v>15</v>
      </c>
      <c r="B763" s="5">
        <v>2022</v>
      </c>
      <c r="C763" s="31"/>
      <c r="D763" s="31"/>
      <c r="E763" s="31"/>
      <c r="F763" s="31"/>
      <c r="G763" s="31"/>
      <c r="H763" s="31"/>
      <c r="I763" s="31"/>
      <c r="J763" s="31"/>
      <c r="K763" s="31"/>
      <c r="L763" s="31"/>
      <c r="M763" s="31"/>
      <c r="N763" s="31"/>
      <c r="O763" s="31"/>
      <c r="P763" s="31"/>
      <c r="Q763" s="31"/>
      <c r="R763" s="60"/>
      <c r="S763" s="32">
        <v>49206.92</v>
      </c>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102">
        <v>120727.25</v>
      </c>
      <c r="R765" s="102">
        <v>120727.25</v>
      </c>
      <c r="S765" s="102">
        <v>120727.25</v>
      </c>
    </row>
    <row r="766" spans="1:19">
      <c r="A766" s="35"/>
      <c r="B766" s="5">
        <v>2019</v>
      </c>
      <c r="C766" s="31"/>
      <c r="D766" s="31"/>
      <c r="E766" s="31"/>
      <c r="F766" s="31"/>
      <c r="G766" s="31"/>
      <c r="H766" s="31"/>
      <c r="I766" s="31"/>
      <c r="J766" s="31"/>
      <c r="K766" s="31"/>
      <c r="L766" s="31"/>
      <c r="M766" s="31"/>
      <c r="N766" s="31"/>
      <c r="O766" s="31"/>
      <c r="P766" s="102">
        <v>18019.39</v>
      </c>
      <c r="Q766" s="102">
        <v>18019.39</v>
      </c>
      <c r="R766" s="102">
        <v>18019.39</v>
      </c>
      <c r="S766" s="102">
        <v>18019.39</v>
      </c>
    </row>
    <row r="767" spans="1:19">
      <c r="A767" s="35"/>
      <c r="B767" s="5">
        <v>2018</v>
      </c>
      <c r="C767" s="31"/>
      <c r="D767" s="31"/>
      <c r="E767" s="31"/>
      <c r="F767" s="31"/>
      <c r="G767" s="31"/>
      <c r="H767" s="31"/>
      <c r="I767" s="31"/>
      <c r="J767" s="31"/>
      <c r="K767" s="31"/>
      <c r="L767" s="31"/>
      <c r="M767" s="31"/>
      <c r="N767" s="31"/>
      <c r="O767" s="102">
        <v>12419.55</v>
      </c>
      <c r="P767" s="102">
        <v>12419.55</v>
      </c>
      <c r="Q767" s="102">
        <v>12419.55</v>
      </c>
      <c r="R767" s="102">
        <v>12419.55</v>
      </c>
      <c r="S767" s="102">
        <v>12419.55</v>
      </c>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102">
        <v>24568.2</v>
      </c>
      <c r="N769" s="102">
        <v>24568.2</v>
      </c>
      <c r="O769" s="102">
        <v>24568.2</v>
      </c>
      <c r="P769" s="102">
        <v>24568.2</v>
      </c>
      <c r="Q769" s="102">
        <v>24568.2</v>
      </c>
      <c r="R769" s="102">
        <v>24568.2</v>
      </c>
      <c r="S769" s="102">
        <v>24568.2</v>
      </c>
    </row>
    <row r="770" spans="2:19">
      <c r="B770" s="5">
        <v>2015</v>
      </c>
      <c r="C770" s="31"/>
      <c r="D770" s="31"/>
      <c r="E770" s="31"/>
      <c r="F770" s="31"/>
      <c r="G770" s="31"/>
      <c r="H770" s="31"/>
      <c r="I770" s="31"/>
      <c r="J770" s="31"/>
      <c r="K770" s="31"/>
      <c r="L770" s="102">
        <v>24690.080000000002</v>
      </c>
      <c r="M770" s="102">
        <v>24690.080000000002</v>
      </c>
      <c r="N770" s="102">
        <v>24690.080000000002</v>
      </c>
      <c r="O770" s="102">
        <v>24690.080000000002</v>
      </c>
      <c r="P770" s="102">
        <v>24690.080000000002</v>
      </c>
      <c r="Q770" s="102">
        <v>24690.080000000002</v>
      </c>
      <c r="R770" s="102">
        <v>24690.080000000002</v>
      </c>
      <c r="S770" s="102">
        <v>24690.080000000002</v>
      </c>
    </row>
    <row r="771" spans="2:19">
      <c r="B771" s="5">
        <v>2014</v>
      </c>
      <c r="C771" s="31"/>
      <c r="D771" s="31"/>
      <c r="E771" s="31"/>
      <c r="F771" s="31"/>
      <c r="G771" s="31"/>
      <c r="H771" s="31"/>
      <c r="I771" s="31"/>
      <c r="J771" s="31"/>
      <c r="K771" s="102">
        <v>28460.78</v>
      </c>
      <c r="L771" s="102">
        <v>28460.78</v>
      </c>
      <c r="M771" s="102">
        <v>28460.78</v>
      </c>
      <c r="N771" s="102">
        <v>28460.78</v>
      </c>
      <c r="O771" s="102">
        <v>28460.78</v>
      </c>
      <c r="P771" s="102">
        <v>28460.78</v>
      </c>
      <c r="Q771" s="102">
        <v>28460.78</v>
      </c>
      <c r="R771" s="102">
        <v>28460.78</v>
      </c>
      <c r="S771" s="102">
        <v>28460.78</v>
      </c>
    </row>
    <row r="772" spans="2:19">
      <c r="B772" s="5">
        <v>2013</v>
      </c>
      <c r="C772" s="31"/>
      <c r="D772" s="31"/>
      <c r="E772" s="31"/>
      <c r="F772" s="31"/>
      <c r="G772" s="31"/>
      <c r="H772" s="31"/>
      <c r="I772" s="31"/>
      <c r="J772" s="102">
        <v>8322.44</v>
      </c>
      <c r="K772" s="102">
        <v>8322.44</v>
      </c>
      <c r="L772" s="102">
        <v>8322.44</v>
      </c>
      <c r="M772" s="102">
        <v>8322.44</v>
      </c>
      <c r="N772" s="102">
        <v>8322.44</v>
      </c>
      <c r="O772" s="102">
        <v>8322.44</v>
      </c>
      <c r="P772" s="102">
        <v>8322.44</v>
      </c>
      <c r="Q772" s="102">
        <v>8322.44</v>
      </c>
      <c r="R772" s="102">
        <v>8322.44</v>
      </c>
      <c r="S772" s="102">
        <v>8322.44</v>
      </c>
    </row>
    <row r="773" spans="2:19">
      <c r="B773" s="5">
        <v>2012</v>
      </c>
      <c r="C773" s="31"/>
      <c r="D773" s="31"/>
      <c r="E773" s="31"/>
      <c r="F773" s="31"/>
      <c r="G773" s="31"/>
      <c r="H773" s="31"/>
      <c r="I773" s="102">
        <v>19391.560000000001</v>
      </c>
      <c r="J773" s="102">
        <v>19391.560000000001</v>
      </c>
      <c r="K773" s="102">
        <v>19391.560000000001</v>
      </c>
      <c r="L773" s="102">
        <v>19391.560000000001</v>
      </c>
      <c r="M773" s="102">
        <v>19391.560000000001</v>
      </c>
      <c r="N773" s="102">
        <v>19391.560000000001</v>
      </c>
      <c r="O773" s="102">
        <v>19391.560000000001</v>
      </c>
      <c r="P773" s="102">
        <v>19391.560000000001</v>
      </c>
      <c r="Q773" s="102">
        <v>19391.560000000001</v>
      </c>
      <c r="R773" s="102">
        <v>19391.560000000001</v>
      </c>
      <c r="S773" s="102">
        <v>19391.560000000001</v>
      </c>
    </row>
    <row r="774" spans="2:19">
      <c r="B774" s="5">
        <v>2011</v>
      </c>
      <c r="C774" s="31"/>
      <c r="D774" s="31"/>
      <c r="E774" s="31"/>
      <c r="F774" s="31"/>
      <c r="G774" s="31"/>
      <c r="H774" s="102">
        <v>4774.66</v>
      </c>
      <c r="I774" s="102">
        <v>4774.66</v>
      </c>
      <c r="J774" s="102">
        <v>4774.66</v>
      </c>
      <c r="K774" s="102">
        <v>4774.66</v>
      </c>
      <c r="L774" s="102">
        <v>4774.66</v>
      </c>
      <c r="M774" s="102">
        <v>4774.66</v>
      </c>
      <c r="N774" s="102">
        <v>4774.66</v>
      </c>
      <c r="O774" s="102">
        <v>4774.66</v>
      </c>
      <c r="P774" s="102">
        <v>4774.66</v>
      </c>
      <c r="Q774" s="102">
        <v>4774.66</v>
      </c>
      <c r="R774" s="102">
        <v>4774.66</v>
      </c>
      <c r="S774" s="102">
        <v>4774.66</v>
      </c>
    </row>
    <row r="775" spans="2:19">
      <c r="B775" s="5">
        <v>2010</v>
      </c>
      <c r="C775" s="31"/>
      <c r="D775" s="31"/>
      <c r="E775" s="31"/>
      <c r="F775" s="31"/>
      <c r="G775" s="102">
        <v>35803.18</v>
      </c>
      <c r="H775" s="102">
        <v>35803.18</v>
      </c>
      <c r="I775" s="102">
        <v>35803.18</v>
      </c>
      <c r="J775" s="102">
        <v>35803.18</v>
      </c>
      <c r="K775" s="102">
        <v>35803.18</v>
      </c>
      <c r="L775" s="102">
        <v>35803.18</v>
      </c>
      <c r="M775" s="102">
        <v>35803.18</v>
      </c>
      <c r="N775" s="102">
        <v>35803.18</v>
      </c>
      <c r="O775" s="102">
        <v>35803.18</v>
      </c>
      <c r="P775" s="102">
        <v>35803.18</v>
      </c>
      <c r="Q775" s="102">
        <v>35803.18</v>
      </c>
      <c r="R775" s="102">
        <v>35803.18</v>
      </c>
      <c r="S775" s="102">
        <v>35803.18</v>
      </c>
    </row>
    <row r="776" spans="2:19">
      <c r="B776" s="5">
        <v>2009</v>
      </c>
      <c r="C776" s="31"/>
      <c r="D776" s="31"/>
      <c r="E776" s="31"/>
      <c r="F776" s="102">
        <v>60406.89</v>
      </c>
      <c r="G776" s="102">
        <v>60406.89</v>
      </c>
      <c r="H776" s="102">
        <v>60406.89</v>
      </c>
      <c r="I776" s="102">
        <v>60406.89</v>
      </c>
      <c r="J776" s="102">
        <v>60406.89</v>
      </c>
      <c r="K776" s="102">
        <v>60406.89</v>
      </c>
      <c r="L776" s="102">
        <v>60406.89</v>
      </c>
      <c r="M776" s="102">
        <v>60406.89</v>
      </c>
      <c r="N776" s="102">
        <v>60406.89</v>
      </c>
      <c r="O776" s="102">
        <v>60406.89</v>
      </c>
      <c r="P776" s="102">
        <v>60406.89</v>
      </c>
      <c r="Q776" s="102">
        <v>60406.89</v>
      </c>
      <c r="R776" s="102">
        <v>60406.89</v>
      </c>
      <c r="S776" s="102">
        <v>60406.89</v>
      </c>
    </row>
    <row r="777" spans="2:19">
      <c r="B777" s="5">
        <v>2008</v>
      </c>
      <c r="C777" s="31"/>
      <c r="D777" s="31"/>
      <c r="E777" s="102">
        <v>37904.97</v>
      </c>
      <c r="F777" s="102">
        <v>37904.97</v>
      </c>
      <c r="G777" s="102">
        <v>37904.97</v>
      </c>
      <c r="H777" s="102">
        <v>37904.97</v>
      </c>
      <c r="I777" s="102">
        <v>37904.97</v>
      </c>
      <c r="J777" s="102">
        <v>37904.97</v>
      </c>
      <c r="K777" s="102">
        <v>37904.97</v>
      </c>
      <c r="L777" s="102">
        <v>37904.97</v>
      </c>
      <c r="M777" s="102">
        <v>37904.97</v>
      </c>
      <c r="N777" s="102">
        <v>37904.97</v>
      </c>
      <c r="O777" s="102">
        <v>37904.97</v>
      </c>
      <c r="P777" s="102">
        <v>37904.97</v>
      </c>
      <c r="Q777" s="102">
        <v>37904.97</v>
      </c>
      <c r="R777" s="102">
        <v>37904.97</v>
      </c>
      <c r="S777" s="102">
        <v>37904.97</v>
      </c>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61" t="s">
        <v>15</v>
      </c>
      <c r="B856" s="6" t="s">
        <v>10</v>
      </c>
      <c r="C856" s="7">
        <f>SUM(C779:C855)</f>
        <v>0</v>
      </c>
      <c r="D856" s="7">
        <f>SUM(D778:D855)</f>
        <v>0</v>
      </c>
      <c r="E856" s="7">
        <f>SUM(E777:E855)</f>
        <v>37904.97</v>
      </c>
      <c r="F856" s="7">
        <f>SUM(F776:F855)</f>
        <v>98311.86</v>
      </c>
      <c r="G856" s="7">
        <f>SUM(G775:G855)</f>
        <v>134115.04</v>
      </c>
      <c r="H856" s="7">
        <f>SUM(H769:H855)</f>
        <v>138889.70000000001</v>
      </c>
      <c r="I856" s="7">
        <f>SUM(I769:I855)</f>
        <v>158281.26</v>
      </c>
      <c r="J856" s="7">
        <f t="shared" ref="J856" si="13">SUM(J769:J855)</f>
        <v>166603.70000000001</v>
      </c>
      <c r="K856" s="7">
        <f>SUM(K769:K855)</f>
        <v>195064.48</v>
      </c>
      <c r="L856" s="7">
        <f t="shared" ref="L856" si="14">SUM(L769:L855)</f>
        <v>219754.56000000003</v>
      </c>
      <c r="M856" s="7">
        <f>SUM(M769:M855)</f>
        <v>244322.75999999998</v>
      </c>
      <c r="N856" s="10">
        <f>SUM(N764:N855)</f>
        <v>244322.75999999998</v>
      </c>
      <c r="O856" s="103">
        <v>256742.31</v>
      </c>
      <c r="P856" s="103">
        <v>274761.7</v>
      </c>
      <c r="Q856" s="103">
        <v>395488.95</v>
      </c>
      <c r="R856" s="103">
        <v>395488.95</v>
      </c>
      <c r="S856" s="103">
        <v>395488.95</v>
      </c>
    </row>
    <row r="857" spans="1:19">
      <c r="A857" s="62"/>
      <c r="B857" s="6"/>
      <c r="C857" s="7"/>
      <c r="D857" s="7"/>
      <c r="E857" s="7"/>
      <c r="F857" s="7"/>
      <c r="G857" s="7"/>
      <c r="H857" s="7"/>
      <c r="I857" s="7"/>
      <c r="J857" s="7"/>
      <c r="K857" s="7"/>
      <c r="L857" s="7"/>
      <c r="M857" s="9"/>
    </row>
    <row r="858" spans="1:19">
      <c r="A858" s="63" t="s">
        <v>16</v>
      </c>
      <c r="B858" s="5">
        <v>2022</v>
      </c>
      <c r="C858" s="31"/>
      <c r="D858" s="31"/>
      <c r="E858" s="31"/>
      <c r="F858" s="31"/>
      <c r="G858" s="31"/>
      <c r="H858" s="31"/>
      <c r="I858" s="31"/>
      <c r="J858" s="31"/>
      <c r="K858" s="31"/>
      <c r="L858" s="31"/>
      <c r="M858" s="31"/>
      <c r="N858" s="31"/>
      <c r="O858" s="31"/>
      <c r="P858" s="31"/>
      <c r="Q858" s="31"/>
      <c r="R858" s="60"/>
      <c r="S858" s="32">
        <v>46658.320000000007</v>
      </c>
    </row>
    <row r="859" spans="1:19">
      <c r="A859" s="33"/>
      <c r="B859" s="5">
        <v>2021</v>
      </c>
      <c r="C859" s="31"/>
      <c r="D859" s="31"/>
      <c r="E859" s="31"/>
      <c r="F859" s="31"/>
      <c r="G859" s="31"/>
      <c r="H859" s="31"/>
      <c r="I859" s="31"/>
      <c r="J859" s="31"/>
      <c r="K859" s="31"/>
      <c r="L859" s="31"/>
      <c r="M859" s="31"/>
      <c r="N859" s="31"/>
      <c r="O859" s="31"/>
      <c r="P859" s="31"/>
      <c r="Q859" s="31"/>
      <c r="R859" s="102">
        <v>110365.17</v>
      </c>
      <c r="S859" s="102">
        <v>110365.17</v>
      </c>
    </row>
    <row r="860" spans="1:19">
      <c r="B860" s="5">
        <v>2020</v>
      </c>
      <c r="C860" s="31"/>
      <c r="D860" s="31"/>
      <c r="E860" s="31"/>
      <c r="F860" s="31"/>
      <c r="G860" s="31"/>
      <c r="H860" s="31"/>
      <c r="I860" s="31"/>
      <c r="J860" s="31"/>
      <c r="K860" s="31"/>
      <c r="L860" s="31"/>
      <c r="M860" s="31"/>
      <c r="N860" s="31"/>
      <c r="O860" s="31"/>
      <c r="P860" s="31"/>
      <c r="Q860" s="102">
        <v>43789.18</v>
      </c>
      <c r="R860" s="102">
        <v>43789.18</v>
      </c>
      <c r="S860" s="102">
        <v>43789.18</v>
      </c>
    </row>
    <row r="861" spans="1:19">
      <c r="A861" s="35"/>
      <c r="B861" s="5">
        <v>2019</v>
      </c>
      <c r="C861" s="31"/>
      <c r="D861" s="31"/>
      <c r="E861" s="31"/>
      <c r="F861" s="31"/>
      <c r="G861" s="31"/>
      <c r="H861" s="31"/>
      <c r="I861" s="31"/>
      <c r="J861" s="31"/>
      <c r="K861" s="31"/>
      <c r="L861" s="31"/>
      <c r="M861" s="31"/>
      <c r="N861" s="31"/>
      <c r="O861" s="31"/>
      <c r="P861" s="102">
        <v>44054.19</v>
      </c>
      <c r="Q861" s="102">
        <v>44054.19</v>
      </c>
      <c r="R861" s="102">
        <v>44054.19</v>
      </c>
      <c r="S861" s="102">
        <v>44054.19</v>
      </c>
    </row>
    <row r="862" spans="1:19">
      <c r="A862" s="35"/>
      <c r="B862" s="5">
        <v>2018</v>
      </c>
      <c r="C862" s="31"/>
      <c r="D862" s="31"/>
      <c r="E862" s="31"/>
      <c r="F862" s="31"/>
      <c r="G862" s="31"/>
      <c r="H862" s="31"/>
      <c r="I862" s="31"/>
      <c r="J862" s="31"/>
      <c r="K862" s="31"/>
      <c r="L862" s="31"/>
      <c r="M862" s="31"/>
      <c r="N862" s="31"/>
      <c r="O862" s="102">
        <v>23231.4</v>
      </c>
      <c r="P862" s="102">
        <v>23231.4</v>
      </c>
      <c r="Q862" s="102">
        <v>23231.4</v>
      </c>
      <c r="R862" s="102">
        <v>23231.4</v>
      </c>
      <c r="S862" s="102">
        <v>23231.4</v>
      </c>
    </row>
    <row r="863" spans="1:19">
      <c r="A863" s="35"/>
      <c r="B863" s="5">
        <v>2017</v>
      </c>
      <c r="C863" s="31"/>
      <c r="D863" s="31"/>
      <c r="E863" s="31"/>
      <c r="F863" s="31"/>
      <c r="G863" s="31"/>
      <c r="H863" s="31"/>
      <c r="I863" s="31"/>
      <c r="J863" s="31"/>
      <c r="K863" s="31"/>
      <c r="L863" s="31"/>
      <c r="M863" s="31"/>
      <c r="N863" s="102">
        <v>14410.31</v>
      </c>
      <c r="O863" s="102">
        <v>14410.31</v>
      </c>
      <c r="P863" s="102">
        <v>14410.31</v>
      </c>
      <c r="Q863" s="102">
        <v>14410.31</v>
      </c>
      <c r="R863" s="102">
        <v>14410.31</v>
      </c>
      <c r="S863" s="102">
        <v>14410.31</v>
      </c>
    </row>
    <row r="864" spans="1:19">
      <c r="B864" s="5">
        <v>2016</v>
      </c>
      <c r="C864" s="31"/>
      <c r="D864" s="31"/>
      <c r="E864" s="31"/>
      <c r="F864" s="31"/>
      <c r="G864" s="31"/>
      <c r="H864" s="31"/>
      <c r="I864" s="31"/>
      <c r="J864" s="31"/>
      <c r="K864" s="31"/>
      <c r="L864" s="31"/>
      <c r="M864" s="102">
        <v>27152.71</v>
      </c>
      <c r="N864" s="102">
        <v>27152.71</v>
      </c>
      <c r="O864" s="102">
        <v>27152.71</v>
      </c>
      <c r="P864" s="102">
        <v>27152.71</v>
      </c>
      <c r="Q864" s="102">
        <v>27152.71</v>
      </c>
      <c r="R864" s="102">
        <v>27152.71</v>
      </c>
      <c r="S864" s="102">
        <v>27152.71</v>
      </c>
    </row>
    <row r="865" spans="2:19">
      <c r="B865" s="5">
        <v>2015</v>
      </c>
      <c r="C865" s="31"/>
      <c r="D865" s="31"/>
      <c r="E865" s="31"/>
      <c r="F865" s="31"/>
      <c r="G865" s="31"/>
      <c r="H865" s="31"/>
      <c r="I865" s="31"/>
      <c r="J865" s="31"/>
      <c r="K865" s="31"/>
      <c r="L865" s="102">
        <v>24511.63</v>
      </c>
      <c r="M865" s="102">
        <v>24511.63</v>
      </c>
      <c r="N865" s="102">
        <v>24511.63</v>
      </c>
      <c r="O865" s="102">
        <v>24511.63</v>
      </c>
      <c r="P865" s="102">
        <v>24511.63</v>
      </c>
      <c r="Q865" s="102">
        <v>24511.63</v>
      </c>
      <c r="R865" s="102">
        <v>24511.63</v>
      </c>
      <c r="S865" s="102">
        <v>24511.63</v>
      </c>
    </row>
    <row r="866" spans="2:19">
      <c r="B866" s="5">
        <v>2014</v>
      </c>
      <c r="C866" s="31"/>
      <c r="D866" s="31"/>
      <c r="E866" s="31"/>
      <c r="F866" s="31"/>
      <c r="G866" s="31"/>
      <c r="H866" s="31"/>
      <c r="I866" s="31"/>
      <c r="J866" s="31"/>
      <c r="K866" s="102">
        <v>47794.83</v>
      </c>
      <c r="L866" s="102">
        <v>47794.83</v>
      </c>
      <c r="M866" s="102">
        <v>47794.83</v>
      </c>
      <c r="N866" s="102">
        <v>47794.83</v>
      </c>
      <c r="O866" s="102">
        <v>47794.83</v>
      </c>
      <c r="P866" s="102">
        <v>47794.83</v>
      </c>
      <c r="Q866" s="102">
        <v>47794.83</v>
      </c>
      <c r="R866" s="102">
        <v>47794.83</v>
      </c>
      <c r="S866" s="102">
        <v>47794.83</v>
      </c>
    </row>
    <row r="867" spans="2:19">
      <c r="B867" s="5">
        <v>2013</v>
      </c>
      <c r="C867" s="31"/>
      <c r="D867" s="31"/>
      <c r="E867" s="31"/>
      <c r="F867" s="31"/>
      <c r="G867" s="31"/>
      <c r="H867" s="31"/>
      <c r="I867" s="31"/>
      <c r="J867" s="102">
        <v>66975.360000000001</v>
      </c>
      <c r="K867" s="102">
        <v>66975.360000000001</v>
      </c>
      <c r="L867" s="102">
        <v>66975.360000000001</v>
      </c>
      <c r="M867" s="102">
        <v>66975.360000000001</v>
      </c>
      <c r="N867" s="102">
        <v>66975.360000000001</v>
      </c>
      <c r="O867" s="102">
        <v>66975.360000000001</v>
      </c>
      <c r="P867" s="102">
        <v>66975.360000000001</v>
      </c>
      <c r="Q867" s="102">
        <v>66975.360000000001</v>
      </c>
      <c r="R867" s="102">
        <v>66975.360000000001</v>
      </c>
      <c r="S867" s="102">
        <v>66975.360000000001</v>
      </c>
    </row>
    <row r="868" spans="2:19">
      <c r="B868" s="5">
        <v>2012</v>
      </c>
      <c r="C868" s="31"/>
      <c r="D868" s="31"/>
      <c r="E868" s="31"/>
      <c r="F868" s="31"/>
      <c r="G868" s="31"/>
      <c r="H868" s="31"/>
      <c r="I868" s="102">
        <v>29096.89</v>
      </c>
      <c r="J868" s="102">
        <v>29096.89</v>
      </c>
      <c r="K868" s="102">
        <v>29096.89</v>
      </c>
      <c r="L868" s="102">
        <v>29096.89</v>
      </c>
      <c r="M868" s="102">
        <v>29096.89</v>
      </c>
      <c r="N868" s="102">
        <v>29096.89</v>
      </c>
      <c r="O868" s="102">
        <v>29096.89</v>
      </c>
      <c r="P868" s="102">
        <v>29096.89</v>
      </c>
      <c r="Q868" s="102">
        <v>29096.89</v>
      </c>
      <c r="R868" s="102">
        <v>29096.89</v>
      </c>
      <c r="S868" s="102">
        <v>29096.89</v>
      </c>
    </row>
    <row r="869" spans="2:19">
      <c r="B869" s="5">
        <v>2011</v>
      </c>
      <c r="C869" s="31"/>
      <c r="D869" s="31"/>
      <c r="E869" s="31"/>
      <c r="F869" s="31"/>
      <c r="G869" s="31"/>
      <c r="H869" s="102">
        <v>14260.47</v>
      </c>
      <c r="I869" s="102">
        <v>14260.47</v>
      </c>
      <c r="J869" s="102">
        <v>14260.47</v>
      </c>
      <c r="K869" s="102">
        <v>14260.47</v>
      </c>
      <c r="L869" s="102">
        <v>14260.47</v>
      </c>
      <c r="M869" s="102">
        <v>14260.47</v>
      </c>
      <c r="N869" s="102">
        <v>14260.47</v>
      </c>
      <c r="O869" s="102">
        <v>14260.47</v>
      </c>
      <c r="P869" s="102">
        <v>14260.47</v>
      </c>
      <c r="Q869" s="102">
        <v>14260.47</v>
      </c>
      <c r="R869" s="102">
        <v>14260.47</v>
      </c>
      <c r="S869" s="102">
        <v>14260.47</v>
      </c>
    </row>
    <row r="870" spans="2:19">
      <c r="B870" s="5">
        <v>2010</v>
      </c>
      <c r="C870" s="31"/>
      <c r="D870" s="31"/>
      <c r="E870" s="31"/>
      <c r="F870" s="31"/>
      <c r="G870" s="102">
        <v>14701.31</v>
      </c>
      <c r="H870" s="102">
        <v>14701.31</v>
      </c>
      <c r="I870" s="102">
        <v>14701.31</v>
      </c>
      <c r="J870" s="102">
        <v>14701.31</v>
      </c>
      <c r="K870" s="102">
        <v>14701.31</v>
      </c>
      <c r="L870" s="102">
        <v>14701.31</v>
      </c>
      <c r="M870" s="102">
        <v>14701.31</v>
      </c>
      <c r="N870" s="102">
        <v>14701.31</v>
      </c>
      <c r="O870" s="102">
        <v>14701.31</v>
      </c>
      <c r="P870" s="102">
        <v>14701.31</v>
      </c>
      <c r="Q870" s="102">
        <v>14701.31</v>
      </c>
      <c r="R870" s="102">
        <v>14701.31</v>
      </c>
      <c r="S870" s="102">
        <v>14701.31</v>
      </c>
    </row>
    <row r="871" spans="2:19">
      <c r="B871" s="5">
        <v>2009</v>
      </c>
      <c r="C871" s="31"/>
      <c r="D871" s="31"/>
      <c r="E871" s="31"/>
      <c r="F871" s="102">
        <v>40316.639999999999</v>
      </c>
      <c r="G871" s="102">
        <v>40316.639999999999</v>
      </c>
      <c r="H871" s="102">
        <v>40316.639999999999</v>
      </c>
      <c r="I871" s="102">
        <v>40316.639999999999</v>
      </c>
      <c r="J871" s="102">
        <v>40316.639999999999</v>
      </c>
      <c r="K871" s="102">
        <v>40316.639999999999</v>
      </c>
      <c r="L871" s="102">
        <v>40316.639999999999</v>
      </c>
      <c r="M871" s="102">
        <v>40316.639999999999</v>
      </c>
      <c r="N871" s="102">
        <v>40316.639999999999</v>
      </c>
      <c r="O871" s="102">
        <v>40316.639999999999</v>
      </c>
      <c r="P871" s="102">
        <v>40316.639999999999</v>
      </c>
      <c r="Q871" s="102">
        <v>40316.639999999999</v>
      </c>
      <c r="R871" s="102">
        <v>40316.639999999999</v>
      </c>
      <c r="S871" s="102">
        <v>40316.639999999999</v>
      </c>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61" t="s">
        <v>16</v>
      </c>
      <c r="B951" s="6" t="s">
        <v>10</v>
      </c>
      <c r="C951" s="7">
        <f>SUM(C874:C950)</f>
        <v>0</v>
      </c>
      <c r="D951" s="7">
        <f>SUM(D873:D950)</f>
        <v>0</v>
      </c>
      <c r="E951" s="7">
        <f>SUM(E872:E950)</f>
        <v>0</v>
      </c>
      <c r="F951" s="7">
        <f>SUM(F871:F950)</f>
        <v>40316.639999999999</v>
      </c>
      <c r="G951" s="7">
        <f>SUM(G870:G950)</f>
        <v>55017.95</v>
      </c>
      <c r="H951" s="7">
        <f>SUM(H864:H950)</f>
        <v>69278.42</v>
      </c>
      <c r="I951" s="7">
        <f>SUM(I864:I950)</f>
        <v>98375.31</v>
      </c>
      <c r="J951" s="7">
        <f t="shared" ref="J951" si="15">SUM(J864:J950)</f>
        <v>165350.66999999998</v>
      </c>
      <c r="K951" s="7">
        <f>SUM(K864:K950)</f>
        <v>213145.5</v>
      </c>
      <c r="L951" s="7">
        <f t="shared" ref="L951" si="16">SUM(L864:L950)</f>
        <v>237657.13</v>
      </c>
      <c r="M951" s="7">
        <f>SUM(M864:M950)</f>
        <v>264809.83999999997</v>
      </c>
      <c r="N951" s="10">
        <f>SUM(N859:N950)</f>
        <v>279220.14999999997</v>
      </c>
      <c r="O951" s="103">
        <v>302451.55</v>
      </c>
      <c r="P951" s="103">
        <v>346505.74</v>
      </c>
      <c r="Q951" s="103">
        <v>390294.92</v>
      </c>
      <c r="R951" s="103">
        <v>500660.09</v>
      </c>
      <c r="S951" s="103">
        <v>500660.09</v>
      </c>
    </row>
    <row r="952" spans="1:19">
      <c r="A952" s="62"/>
      <c r="B952" s="6"/>
      <c r="C952" s="7"/>
      <c r="D952" s="7"/>
      <c r="E952" s="7"/>
      <c r="F952" s="7"/>
      <c r="G952" s="7"/>
      <c r="H952" s="7"/>
      <c r="I952" s="7"/>
      <c r="J952" s="7"/>
      <c r="K952" s="7"/>
      <c r="L952" s="7"/>
      <c r="M952" s="9"/>
    </row>
    <row r="953" spans="1:19">
      <c r="A953" s="63" t="s">
        <v>17</v>
      </c>
      <c r="B953" s="5">
        <v>2022</v>
      </c>
      <c r="C953" s="31"/>
      <c r="D953" s="31"/>
      <c r="E953" s="31"/>
      <c r="F953" s="31"/>
      <c r="G953" s="31"/>
      <c r="H953" s="31"/>
      <c r="I953" s="31"/>
      <c r="J953" s="31"/>
      <c r="K953" s="31"/>
      <c r="L953" s="31"/>
      <c r="M953" s="31"/>
      <c r="N953" s="31"/>
      <c r="O953" s="31"/>
      <c r="P953" s="31"/>
      <c r="Q953" s="31"/>
      <c r="R953" s="60"/>
      <c r="S953" s="32">
        <v>12625.69</v>
      </c>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102">
        <v>44521.48</v>
      </c>
      <c r="R955" s="102">
        <v>44521.48</v>
      </c>
      <c r="S955" s="102">
        <v>44521.48</v>
      </c>
    </row>
    <row r="956" spans="1:19">
      <c r="A956" s="35"/>
      <c r="B956" s="5">
        <v>2019</v>
      </c>
      <c r="C956" s="31"/>
      <c r="D956" s="31"/>
      <c r="E956" s="31"/>
      <c r="F956" s="31"/>
      <c r="G956" s="31"/>
      <c r="H956" s="31"/>
      <c r="I956" s="31"/>
      <c r="J956" s="31"/>
      <c r="K956" s="31"/>
      <c r="L956" s="31"/>
      <c r="M956" s="31"/>
      <c r="N956" s="31"/>
      <c r="O956" s="31"/>
      <c r="P956" s="102">
        <v>6867.86</v>
      </c>
      <c r="Q956" s="102">
        <v>6867.86</v>
      </c>
      <c r="R956" s="102">
        <v>6867.86</v>
      </c>
      <c r="S956" s="102">
        <v>6867.86</v>
      </c>
    </row>
    <row r="957" spans="1:19">
      <c r="A957" s="35"/>
      <c r="B957" s="5">
        <v>2018</v>
      </c>
      <c r="C957" s="31"/>
      <c r="D957" s="31"/>
      <c r="E957" s="31"/>
      <c r="F957" s="31"/>
      <c r="G957" s="31"/>
      <c r="H957" s="31"/>
      <c r="I957" s="31"/>
      <c r="J957" s="31"/>
      <c r="K957" s="31"/>
      <c r="L957" s="31"/>
      <c r="M957" s="31"/>
      <c r="N957" s="31"/>
      <c r="O957" s="102">
        <v>66342.09</v>
      </c>
      <c r="P957" s="102">
        <v>66342.09</v>
      </c>
      <c r="Q957" s="102">
        <v>66342.09</v>
      </c>
      <c r="R957" s="102">
        <v>66342.09</v>
      </c>
      <c r="S957" s="102">
        <v>66342.09</v>
      </c>
    </row>
    <row r="958" spans="1:19">
      <c r="A958" s="35"/>
      <c r="B958" s="5">
        <v>2017</v>
      </c>
      <c r="C958" s="31"/>
      <c r="D958" s="31"/>
      <c r="E958" s="31"/>
      <c r="F958" s="31"/>
      <c r="G958" s="31"/>
      <c r="H958" s="31"/>
      <c r="I958" s="31"/>
      <c r="J958" s="31"/>
      <c r="K958" s="31"/>
      <c r="L958" s="31"/>
      <c r="M958" s="31"/>
      <c r="N958" s="102">
        <v>31345.91</v>
      </c>
      <c r="O958" s="102">
        <v>31345.91</v>
      </c>
      <c r="P958" s="102">
        <v>31345.91</v>
      </c>
      <c r="Q958" s="102">
        <v>31345.91</v>
      </c>
      <c r="R958" s="102">
        <v>31345.91</v>
      </c>
      <c r="S958" s="102">
        <v>31345.91</v>
      </c>
    </row>
    <row r="959" spans="1:19">
      <c r="B959" s="5">
        <v>2016</v>
      </c>
      <c r="C959" s="31"/>
      <c r="D959" s="31"/>
      <c r="E959" s="31"/>
      <c r="F959" s="31"/>
      <c r="G959" s="31"/>
      <c r="H959" s="31"/>
      <c r="I959" s="31"/>
      <c r="J959" s="31"/>
      <c r="K959" s="31"/>
      <c r="L959" s="31"/>
      <c r="M959" s="102">
        <v>35947.129999999997</v>
      </c>
      <c r="N959" s="102">
        <v>35947.129999999997</v>
      </c>
      <c r="O959" s="102">
        <v>35947.129999999997</v>
      </c>
      <c r="P959" s="102">
        <v>35947.129999999997</v>
      </c>
      <c r="Q959" s="102">
        <v>35947.129999999997</v>
      </c>
      <c r="R959" s="102">
        <v>35947.129999999997</v>
      </c>
      <c r="S959" s="102">
        <v>35947.129999999997</v>
      </c>
    </row>
    <row r="960" spans="1:19">
      <c r="B960" s="5">
        <v>2015</v>
      </c>
      <c r="C960" s="31"/>
      <c r="D960" s="31"/>
      <c r="E960" s="31"/>
      <c r="F960" s="31"/>
      <c r="G960" s="31"/>
      <c r="H960" s="31"/>
      <c r="I960" s="31"/>
      <c r="J960" s="31"/>
      <c r="K960" s="31"/>
      <c r="L960" s="102">
        <v>39469.980000000003</v>
      </c>
      <c r="M960" s="102">
        <v>39469.980000000003</v>
      </c>
      <c r="N960" s="102">
        <v>39469.980000000003</v>
      </c>
      <c r="O960" s="102">
        <v>39469.980000000003</v>
      </c>
      <c r="P960" s="102">
        <v>39469.980000000003</v>
      </c>
      <c r="Q960" s="102">
        <v>39469.980000000003</v>
      </c>
      <c r="R960" s="102">
        <v>39469.980000000003</v>
      </c>
      <c r="S960" s="102">
        <v>39469.980000000003</v>
      </c>
    </row>
    <row r="961" spans="2:19">
      <c r="B961" s="5">
        <v>2014</v>
      </c>
      <c r="C961" s="31"/>
      <c r="D961" s="31"/>
      <c r="E961" s="31"/>
      <c r="F961" s="31"/>
      <c r="G961" s="31"/>
      <c r="H961" s="31"/>
      <c r="I961" s="31"/>
      <c r="J961" s="31"/>
      <c r="K961" s="102">
        <v>44486.17</v>
      </c>
      <c r="L961" s="102">
        <v>44486.17</v>
      </c>
      <c r="M961" s="102">
        <v>44486.17</v>
      </c>
      <c r="N961" s="102">
        <v>44486.17</v>
      </c>
      <c r="O961" s="102">
        <v>44486.17</v>
      </c>
      <c r="P961" s="102">
        <v>44486.17</v>
      </c>
      <c r="Q961" s="102">
        <v>44486.17</v>
      </c>
      <c r="R961" s="102">
        <v>44486.17</v>
      </c>
      <c r="S961" s="102">
        <v>44486.17</v>
      </c>
    </row>
    <row r="962" spans="2:19">
      <c r="B962" s="5">
        <v>2013</v>
      </c>
      <c r="C962" s="31"/>
      <c r="D962" s="31"/>
      <c r="E962" s="31"/>
      <c r="F962" s="31"/>
      <c r="G962" s="31"/>
      <c r="H962" s="31"/>
      <c r="I962" s="31"/>
      <c r="J962" s="102">
        <v>124.7</v>
      </c>
      <c r="K962" s="102">
        <v>124.7</v>
      </c>
      <c r="L962" s="102">
        <v>124.7</v>
      </c>
      <c r="M962" s="102">
        <v>124.7</v>
      </c>
      <c r="N962" s="102">
        <v>124.7</v>
      </c>
      <c r="O962" s="102">
        <v>124.7</v>
      </c>
      <c r="P962" s="102">
        <v>124.7</v>
      </c>
      <c r="Q962" s="102">
        <v>124.7</v>
      </c>
      <c r="R962" s="102">
        <v>124.7</v>
      </c>
      <c r="S962" s="102">
        <v>124.7</v>
      </c>
    </row>
    <row r="963" spans="2:19">
      <c r="B963" s="5">
        <v>2012</v>
      </c>
      <c r="C963" s="31"/>
      <c r="D963" s="31"/>
      <c r="E963" s="31"/>
      <c r="F963" s="31"/>
      <c r="G963" s="31"/>
      <c r="H963" s="31"/>
      <c r="I963" s="102">
        <v>780.64</v>
      </c>
      <c r="J963" s="102">
        <v>780.64</v>
      </c>
      <c r="K963" s="102">
        <v>780.64</v>
      </c>
      <c r="L963" s="102">
        <v>780.64</v>
      </c>
      <c r="M963" s="102">
        <v>780.64</v>
      </c>
      <c r="N963" s="102">
        <v>780.64</v>
      </c>
      <c r="O963" s="102">
        <v>780.64</v>
      </c>
      <c r="P963" s="102">
        <v>780.64</v>
      </c>
      <c r="Q963" s="102">
        <v>780.64</v>
      </c>
      <c r="R963" s="102">
        <v>780.64</v>
      </c>
      <c r="S963" s="102">
        <v>780.64</v>
      </c>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102">
        <v>30550.42</v>
      </c>
      <c r="H965" s="102">
        <v>30550.42</v>
      </c>
      <c r="I965" s="102">
        <v>30550.42</v>
      </c>
      <c r="J965" s="102">
        <v>30550.42</v>
      </c>
      <c r="K965" s="102">
        <v>30550.42</v>
      </c>
      <c r="L965" s="102">
        <v>30550.42</v>
      </c>
      <c r="M965" s="102">
        <v>30550.42</v>
      </c>
      <c r="N965" s="102">
        <v>30550.42</v>
      </c>
      <c r="O965" s="102">
        <v>30550.42</v>
      </c>
      <c r="P965" s="102">
        <v>30550.42</v>
      </c>
      <c r="Q965" s="102">
        <v>30550.42</v>
      </c>
      <c r="R965" s="102">
        <v>30550.42</v>
      </c>
      <c r="S965" s="102">
        <v>30550.42</v>
      </c>
    </row>
    <row r="966" spans="2:19">
      <c r="B966" s="5">
        <v>2009</v>
      </c>
      <c r="C966" s="31"/>
      <c r="D966" s="31"/>
      <c r="E966" s="31"/>
      <c r="F966" s="102">
        <v>5608.93</v>
      </c>
      <c r="G966" s="102">
        <v>5608.93</v>
      </c>
      <c r="H966" s="102">
        <v>5608.93</v>
      </c>
      <c r="I966" s="102">
        <v>5608.93</v>
      </c>
      <c r="J966" s="102">
        <v>5608.93</v>
      </c>
      <c r="K966" s="102">
        <v>5608.93</v>
      </c>
      <c r="L966" s="102">
        <v>5608.93</v>
      </c>
      <c r="M966" s="102">
        <v>5608.93</v>
      </c>
      <c r="N966" s="102">
        <v>5608.93</v>
      </c>
      <c r="O966" s="102">
        <v>5608.93</v>
      </c>
      <c r="P966" s="102">
        <v>5608.93</v>
      </c>
      <c r="Q966" s="102">
        <v>5608.93</v>
      </c>
      <c r="R966" s="102">
        <v>5608.93</v>
      </c>
      <c r="S966" s="102">
        <v>5608.93</v>
      </c>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102">
        <v>19478.98</v>
      </c>
      <c r="E968" s="102">
        <v>19478.98</v>
      </c>
      <c r="F968" s="102">
        <v>19478.98</v>
      </c>
      <c r="G968" s="102">
        <v>19478.98</v>
      </c>
      <c r="H968" s="102">
        <v>19478.98</v>
      </c>
      <c r="I968" s="102">
        <v>19478.98</v>
      </c>
      <c r="J968" s="102">
        <v>19478.98</v>
      </c>
      <c r="K968" s="102">
        <v>19478.98</v>
      </c>
      <c r="L968" s="102">
        <v>19478.98</v>
      </c>
      <c r="M968" s="102">
        <v>19478.98</v>
      </c>
      <c r="N968" s="102">
        <v>19478.98</v>
      </c>
      <c r="O968" s="102">
        <v>19478.98</v>
      </c>
      <c r="P968" s="102">
        <v>19478.98</v>
      </c>
      <c r="Q968" s="102">
        <v>19478.98</v>
      </c>
      <c r="R968" s="102">
        <v>19478.98</v>
      </c>
      <c r="S968" s="102">
        <v>19478.98</v>
      </c>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61" t="s">
        <v>17</v>
      </c>
      <c r="B1046" s="6" t="s">
        <v>10</v>
      </c>
      <c r="C1046" s="7">
        <f>SUM(C969:C1045)</f>
        <v>0</v>
      </c>
      <c r="D1046" s="7">
        <f>SUM(D968:D1045)</f>
        <v>19478.98</v>
      </c>
      <c r="E1046" s="7">
        <f>SUM(E967:E1045)</f>
        <v>19478.98</v>
      </c>
      <c r="F1046" s="7">
        <f>SUM(F966:F1045)</f>
        <v>25087.91</v>
      </c>
      <c r="G1046" s="7">
        <f>SUM(G965:G1045)</f>
        <v>55638.33</v>
      </c>
      <c r="H1046" s="7">
        <f>SUM(H959:H1045)</f>
        <v>55638.33</v>
      </c>
      <c r="I1046" s="7">
        <f>SUM(I959:I1045)</f>
        <v>56418.97</v>
      </c>
      <c r="J1046" s="7">
        <f t="shared" ref="J1046" si="17">SUM(J959:J1045)</f>
        <v>56543.67</v>
      </c>
      <c r="K1046" s="7">
        <f>SUM(K959:K1045)</f>
        <v>101029.83999999998</v>
      </c>
      <c r="L1046" s="7">
        <f t="shared" ref="L1046" si="18">SUM(L959:L1045)</f>
        <v>140499.82</v>
      </c>
      <c r="M1046" s="7">
        <f>SUM(M959:M1045)</f>
        <v>176446.94999999998</v>
      </c>
      <c r="N1046" s="10">
        <f>SUM(N954:N1045)</f>
        <v>207792.86000000002</v>
      </c>
      <c r="O1046" s="103">
        <v>274134.96000000002</v>
      </c>
      <c r="P1046" s="103">
        <v>281002.82</v>
      </c>
      <c r="Q1046" s="103">
        <v>325524.3</v>
      </c>
      <c r="R1046" s="103">
        <v>325524.3</v>
      </c>
      <c r="S1046" s="103">
        <v>325524.3</v>
      </c>
    </row>
    <row r="1047" spans="1:19">
      <c r="A1047" s="62"/>
      <c r="B1047" s="6"/>
      <c r="C1047" s="7"/>
      <c r="D1047" s="7"/>
      <c r="E1047" s="7"/>
      <c r="F1047" s="7"/>
      <c r="G1047" s="7"/>
      <c r="H1047" s="7"/>
      <c r="I1047" s="7"/>
      <c r="J1047" s="7"/>
      <c r="K1047" s="7"/>
      <c r="L1047" s="7"/>
      <c r="M1047" s="9"/>
    </row>
    <row r="1048" spans="1:19">
      <c r="A1048" s="63" t="s">
        <v>18</v>
      </c>
      <c r="B1048" s="5">
        <v>2022</v>
      </c>
      <c r="C1048" s="31"/>
      <c r="D1048" s="31"/>
      <c r="E1048" s="31"/>
      <c r="F1048" s="31"/>
      <c r="G1048" s="31"/>
      <c r="H1048" s="31"/>
      <c r="I1048" s="31"/>
      <c r="J1048" s="31"/>
      <c r="K1048" s="31"/>
      <c r="L1048" s="31"/>
      <c r="M1048" s="31"/>
      <c r="N1048" s="31"/>
      <c r="O1048" s="31"/>
      <c r="P1048" s="31"/>
      <c r="Q1048" s="31"/>
      <c r="R1048" s="60"/>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102">
        <v>127371.51</v>
      </c>
      <c r="I1059" s="102">
        <v>127371.51</v>
      </c>
      <c r="J1059" s="102">
        <v>127371.51</v>
      </c>
      <c r="K1059" s="102">
        <v>127371.51</v>
      </c>
      <c r="L1059" s="102">
        <v>127371.51</v>
      </c>
      <c r="M1059" s="102">
        <v>127371.51</v>
      </c>
      <c r="N1059" s="102">
        <v>127371.51</v>
      </c>
      <c r="O1059" s="102">
        <v>127371.51</v>
      </c>
      <c r="P1059" s="102">
        <v>127371.51</v>
      </c>
      <c r="Q1059" s="102">
        <v>127371.51</v>
      </c>
      <c r="R1059" s="102">
        <v>127371.51</v>
      </c>
      <c r="S1059" s="102">
        <v>127371.51</v>
      </c>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127371.51</v>
      </c>
      <c r="I1141" s="7">
        <f>SUM(I1054:I1140)</f>
        <v>127371.51</v>
      </c>
      <c r="J1141" s="7">
        <f t="shared" ref="J1141" si="19">SUM(J1054:J1140)</f>
        <v>127371.51</v>
      </c>
      <c r="K1141" s="7">
        <f>SUM(K1054:K1140)</f>
        <v>127371.51</v>
      </c>
      <c r="L1141" s="7">
        <f t="shared" ref="L1141" si="20">SUM(L1054:L1140)</f>
        <v>127371.51</v>
      </c>
      <c r="M1141" s="7">
        <f>SUM(M1054:M1140)</f>
        <v>127371.51</v>
      </c>
      <c r="N1141" s="10">
        <f>SUM(N1049:N1140)</f>
        <v>127371.51</v>
      </c>
      <c r="O1141" s="103">
        <v>127371.51</v>
      </c>
      <c r="P1141" s="103">
        <v>127371.51</v>
      </c>
      <c r="Q1141" s="103">
        <v>127371.51</v>
      </c>
      <c r="R1141" s="103">
        <v>127371.51</v>
      </c>
      <c r="S1141" s="103">
        <v>127371.51</v>
      </c>
    </row>
    <row r="1142" spans="1:19">
      <c r="A1142" s="62"/>
      <c r="B1142" s="6"/>
      <c r="C1142" s="7"/>
      <c r="D1142" s="7"/>
      <c r="E1142" s="7"/>
      <c r="F1142" s="7"/>
      <c r="G1142" s="7"/>
      <c r="H1142" s="7"/>
      <c r="I1142" s="7"/>
      <c r="J1142" s="7"/>
      <c r="K1142" s="7"/>
      <c r="L1142" s="7"/>
      <c r="M1142" s="9"/>
    </row>
    <row r="1143" spans="1:19">
      <c r="A1143" s="63" t="s">
        <v>116</v>
      </c>
      <c r="B1143" s="5">
        <v>2022</v>
      </c>
      <c r="C1143" s="31"/>
      <c r="D1143" s="31"/>
      <c r="E1143" s="31"/>
      <c r="F1143" s="31"/>
      <c r="G1143" s="31"/>
      <c r="H1143" s="31"/>
      <c r="I1143" s="31"/>
      <c r="J1143" s="31"/>
      <c r="K1143" s="31"/>
      <c r="L1143" s="31"/>
      <c r="M1143" s="31"/>
      <c r="N1143" s="31"/>
      <c r="O1143" s="31"/>
      <c r="P1143" s="31"/>
      <c r="Q1143" s="31"/>
      <c r="R1143" s="60"/>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102">
        <v>10982.45</v>
      </c>
      <c r="R1145" s="102">
        <v>10982.45</v>
      </c>
      <c r="S1145" s="102">
        <v>10982.45</v>
      </c>
    </row>
    <row r="1146" spans="1:19">
      <c r="A1146" s="35"/>
      <c r="B1146" s="5">
        <v>2019</v>
      </c>
      <c r="C1146" s="31"/>
      <c r="D1146" s="31"/>
      <c r="E1146" s="31"/>
      <c r="F1146" s="31"/>
      <c r="G1146" s="31"/>
      <c r="H1146" s="31"/>
      <c r="I1146" s="31"/>
      <c r="J1146" s="31"/>
      <c r="K1146" s="31"/>
      <c r="L1146" s="31"/>
      <c r="M1146" s="31"/>
      <c r="N1146" s="31"/>
      <c r="O1146" s="31"/>
      <c r="P1146" s="102">
        <v>154869.17000000001</v>
      </c>
      <c r="Q1146" s="102">
        <v>154869.17000000001</v>
      </c>
      <c r="R1146" s="102">
        <v>154869.17000000001</v>
      </c>
      <c r="S1146" s="102">
        <v>154869.17000000001</v>
      </c>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102">
        <v>11616.4</v>
      </c>
      <c r="L1151" s="102">
        <v>11616.4</v>
      </c>
      <c r="M1151" s="102">
        <v>11616.4</v>
      </c>
      <c r="N1151" s="102">
        <v>11616.4</v>
      </c>
      <c r="O1151" s="102">
        <v>11616.4</v>
      </c>
      <c r="P1151" s="102">
        <v>11616.4</v>
      </c>
      <c r="Q1151" s="102">
        <v>11616.4</v>
      </c>
      <c r="R1151" s="102">
        <v>11616.4</v>
      </c>
      <c r="S1151" s="102">
        <v>11616.4</v>
      </c>
    </row>
    <row r="1152" spans="1:19">
      <c r="B1152" s="5">
        <v>2013</v>
      </c>
      <c r="C1152" s="31"/>
      <c r="D1152" s="31"/>
      <c r="E1152" s="31"/>
      <c r="F1152" s="31"/>
      <c r="G1152" s="31"/>
      <c r="H1152" s="31"/>
      <c r="I1152" s="31"/>
      <c r="J1152" s="102">
        <v>36415.870000000003</v>
      </c>
      <c r="K1152" s="102">
        <v>36415.870000000003</v>
      </c>
      <c r="L1152" s="102">
        <v>36415.870000000003</v>
      </c>
      <c r="M1152" s="102">
        <v>36415.870000000003</v>
      </c>
      <c r="N1152" s="102">
        <v>36415.870000000003</v>
      </c>
      <c r="O1152" s="102">
        <v>36415.870000000003</v>
      </c>
      <c r="P1152" s="102">
        <v>36415.870000000003</v>
      </c>
      <c r="Q1152" s="102">
        <v>36415.870000000003</v>
      </c>
      <c r="R1152" s="102">
        <v>36415.870000000003</v>
      </c>
      <c r="S1152" s="102">
        <v>36415.870000000003</v>
      </c>
    </row>
    <row r="1153" spans="2:19">
      <c r="B1153" s="5">
        <v>2012</v>
      </c>
      <c r="C1153" s="31"/>
      <c r="D1153" s="31"/>
      <c r="E1153" s="31"/>
      <c r="F1153" s="31"/>
      <c r="G1153" s="31"/>
      <c r="H1153" s="31"/>
      <c r="I1153" s="102">
        <v>28714.560000000001</v>
      </c>
      <c r="J1153" s="102">
        <v>28714.560000000001</v>
      </c>
      <c r="K1153" s="102">
        <v>28714.560000000001</v>
      </c>
      <c r="L1153" s="102">
        <v>28714.560000000001</v>
      </c>
      <c r="M1153" s="102">
        <v>28714.560000000001</v>
      </c>
      <c r="N1153" s="102">
        <v>28714.560000000001</v>
      </c>
      <c r="O1153" s="102">
        <v>28714.560000000001</v>
      </c>
      <c r="P1153" s="102">
        <v>28714.560000000001</v>
      </c>
      <c r="Q1153" s="102">
        <v>28714.560000000001</v>
      </c>
      <c r="R1153" s="102">
        <v>28714.560000000001</v>
      </c>
      <c r="S1153" s="102">
        <v>28714.560000000001</v>
      </c>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102">
        <v>139536.82999999999</v>
      </c>
      <c r="G1156" s="102">
        <v>139536.82999999999</v>
      </c>
      <c r="H1156" s="102">
        <v>139536.82999999999</v>
      </c>
      <c r="I1156" s="102">
        <v>139536.82999999999</v>
      </c>
      <c r="J1156" s="102">
        <v>139536.82999999999</v>
      </c>
      <c r="K1156" s="102">
        <v>139536.82999999999</v>
      </c>
      <c r="L1156" s="102">
        <v>139536.82999999999</v>
      </c>
      <c r="M1156" s="102">
        <v>139536.82999999999</v>
      </c>
      <c r="N1156" s="102">
        <v>139536.82999999999</v>
      </c>
      <c r="O1156" s="102">
        <v>139536.82999999999</v>
      </c>
      <c r="P1156" s="102">
        <v>139536.82999999999</v>
      </c>
      <c r="Q1156" s="102">
        <v>139536.82999999999</v>
      </c>
      <c r="R1156" s="102">
        <v>139536.82999999999</v>
      </c>
      <c r="S1156" s="102">
        <v>139536.82999999999</v>
      </c>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v>53821</v>
      </c>
      <c r="D1182" s="102">
        <v>53821</v>
      </c>
      <c r="E1182" s="102">
        <v>53821</v>
      </c>
      <c r="F1182" s="102">
        <v>53821</v>
      </c>
      <c r="G1182" s="102">
        <v>53821</v>
      </c>
      <c r="H1182" s="102">
        <v>53821</v>
      </c>
      <c r="I1182" s="102">
        <v>53821</v>
      </c>
      <c r="J1182" s="102">
        <v>53821</v>
      </c>
      <c r="K1182" s="102">
        <v>53821</v>
      </c>
      <c r="L1182" s="102">
        <v>53821</v>
      </c>
      <c r="M1182" s="102">
        <v>53821</v>
      </c>
      <c r="N1182" s="102">
        <v>53821</v>
      </c>
      <c r="O1182" s="102">
        <v>53821</v>
      </c>
      <c r="P1182" s="102">
        <v>53821</v>
      </c>
      <c r="Q1182" s="102">
        <v>53821</v>
      </c>
      <c r="R1182" s="102">
        <v>53821</v>
      </c>
      <c r="S1182" s="102">
        <v>53821</v>
      </c>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61" t="s">
        <v>116</v>
      </c>
      <c r="B1236" s="6" t="s">
        <v>10</v>
      </c>
      <c r="C1236" s="7">
        <f>SUM(C1159:C1235)</f>
        <v>53821</v>
      </c>
      <c r="D1236" s="7">
        <f>SUM(D1158:D1235)</f>
        <v>53821</v>
      </c>
      <c r="E1236" s="7">
        <f>SUM(E1157:E1235)</f>
        <v>53821</v>
      </c>
      <c r="F1236" s="7">
        <f>SUM(F1156:F1235)</f>
        <v>193357.83</v>
      </c>
      <c r="G1236" s="7">
        <f>SUM(G1155:G1235)</f>
        <v>193357.83</v>
      </c>
      <c r="H1236" s="7">
        <f>SUM(H1149:H1235)</f>
        <v>193357.83</v>
      </c>
      <c r="I1236" s="7">
        <f>SUM(I1149:I1235)</f>
        <v>222072.38999999998</v>
      </c>
      <c r="J1236" s="7">
        <f t="shared" ref="J1236" si="21">SUM(J1149:J1235)</f>
        <v>258488.26</v>
      </c>
      <c r="K1236" s="7">
        <f>SUM(K1149:K1235)</f>
        <v>270104.65999999997</v>
      </c>
      <c r="L1236" s="7">
        <f t="shared" ref="L1236" si="22">SUM(L1149:L1235)</f>
        <v>270104.65999999997</v>
      </c>
      <c r="M1236" s="7">
        <f>SUM(M1149:M1235)</f>
        <v>270104.65999999997</v>
      </c>
      <c r="N1236" s="10">
        <f>SUM(N1144:N1235)</f>
        <v>270104.65999999997</v>
      </c>
      <c r="O1236" s="103">
        <v>270104.65999999997</v>
      </c>
      <c r="P1236" s="103">
        <v>424973.83</v>
      </c>
      <c r="Q1236" s="103">
        <v>435956.28</v>
      </c>
      <c r="R1236" s="103">
        <v>435956.28</v>
      </c>
      <c r="S1236" s="103">
        <v>435956.28</v>
      </c>
    </row>
    <row r="1237" spans="1:19" ht="13.5" thickBot="1">
      <c r="A1237" s="62"/>
      <c r="B1237" s="6"/>
      <c r="C1237" s="7"/>
      <c r="D1237" s="7"/>
      <c r="E1237" s="7"/>
      <c r="F1237" s="7"/>
      <c r="G1237" s="7"/>
      <c r="H1237" s="7"/>
      <c r="I1237" s="7"/>
      <c r="J1237" s="7"/>
      <c r="K1237" s="7"/>
      <c r="L1237" s="7"/>
      <c r="M1237" s="9"/>
    </row>
    <row r="1238" spans="1:19" ht="13.5" thickBot="1">
      <c r="A1238" s="64" t="s">
        <v>117</v>
      </c>
      <c r="B1238" s="5">
        <v>2022</v>
      </c>
      <c r="C1238" s="31"/>
      <c r="D1238" s="31"/>
      <c r="E1238" s="31"/>
      <c r="F1238" s="31"/>
      <c r="G1238" s="31"/>
      <c r="H1238" s="31"/>
      <c r="I1238" s="31"/>
      <c r="J1238" s="31"/>
      <c r="K1238" s="31"/>
      <c r="L1238" s="31"/>
      <c r="M1238" s="31"/>
      <c r="N1238" s="31"/>
      <c r="O1238" s="31"/>
      <c r="P1238" s="31"/>
      <c r="Q1238" s="31"/>
      <c r="R1238" s="60"/>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4"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2"/>
      <c r="B1332" s="6"/>
      <c r="C1332" s="7"/>
      <c r="D1332" s="7"/>
      <c r="E1332" s="7"/>
      <c r="F1332" s="7"/>
      <c r="G1332" s="7"/>
      <c r="H1332" s="7"/>
      <c r="I1332" s="7"/>
      <c r="J1332" s="7"/>
      <c r="K1332" s="7"/>
      <c r="L1332" s="7"/>
      <c r="M1332" s="9"/>
    </row>
    <row r="1333" spans="1:19" ht="13.5" thickBot="1">
      <c r="A1333" s="65" t="s">
        <v>118</v>
      </c>
      <c r="B1333" s="5">
        <v>2022</v>
      </c>
      <c r="C1333" s="31"/>
      <c r="D1333" s="31"/>
      <c r="E1333" s="31"/>
      <c r="F1333" s="31"/>
      <c r="G1333" s="31"/>
      <c r="H1333" s="31"/>
      <c r="I1333" s="31"/>
      <c r="J1333" s="31"/>
      <c r="K1333" s="31"/>
      <c r="L1333" s="31"/>
      <c r="M1333" s="31"/>
      <c r="N1333" s="31"/>
      <c r="O1333" s="31"/>
      <c r="P1333" s="31"/>
      <c r="Q1333" s="31"/>
      <c r="R1333" s="60"/>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6"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2"/>
      <c r="B1427" s="6"/>
      <c r="C1427" s="7"/>
      <c r="D1427" s="7"/>
      <c r="E1427" s="7"/>
      <c r="F1427" s="7"/>
      <c r="G1427" s="7"/>
      <c r="H1427" s="7"/>
      <c r="I1427" s="7"/>
      <c r="J1427" s="7"/>
      <c r="K1427" s="7"/>
      <c r="L1427" s="7"/>
      <c r="M1427" s="9"/>
    </row>
    <row r="1428" spans="1:19" ht="13.5" thickBot="1">
      <c r="A1428" s="64" t="s">
        <v>119</v>
      </c>
      <c r="B1428" s="5">
        <v>2022</v>
      </c>
      <c r="C1428" s="31"/>
      <c r="D1428" s="31"/>
      <c r="E1428" s="31"/>
      <c r="F1428" s="31"/>
      <c r="G1428" s="31"/>
      <c r="H1428" s="31"/>
      <c r="I1428" s="31"/>
      <c r="J1428" s="31"/>
      <c r="K1428" s="31"/>
      <c r="L1428" s="31"/>
      <c r="M1428" s="31"/>
      <c r="N1428" s="31"/>
      <c r="O1428" s="31"/>
      <c r="P1428" s="31"/>
      <c r="Q1428" s="31"/>
      <c r="R1428" s="60"/>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61"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2"/>
      <c r="B1522" s="6"/>
      <c r="C1522" s="7"/>
      <c r="D1522" s="7"/>
      <c r="E1522" s="7"/>
      <c r="F1522" s="7"/>
      <c r="G1522" s="7"/>
      <c r="H1522" s="7"/>
      <c r="I1522" s="7"/>
      <c r="J1522" s="7"/>
      <c r="K1522" s="7"/>
      <c r="L1522" s="7"/>
      <c r="M1522" s="9"/>
    </row>
    <row r="1523" spans="1:19">
      <c r="A1523" s="63" t="s">
        <v>120</v>
      </c>
      <c r="B1523" s="5">
        <v>2022</v>
      </c>
      <c r="C1523" s="31"/>
      <c r="D1523" s="31"/>
      <c r="E1523" s="31"/>
      <c r="F1523" s="31"/>
      <c r="G1523" s="31"/>
      <c r="H1523" s="31"/>
      <c r="I1523" s="31"/>
      <c r="J1523" s="31"/>
      <c r="K1523" s="31"/>
      <c r="L1523" s="31"/>
      <c r="M1523" s="31"/>
      <c r="N1523" s="31"/>
      <c r="O1523" s="31"/>
      <c r="P1523" s="31"/>
      <c r="Q1523" s="31"/>
      <c r="R1523" s="60"/>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61"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2"/>
      <c r="B1617" s="6"/>
      <c r="C1617" s="7"/>
      <c r="D1617" s="7"/>
      <c r="E1617" s="7"/>
      <c r="F1617" s="7"/>
      <c r="G1617" s="7"/>
      <c r="H1617" s="7"/>
      <c r="I1617" s="7"/>
      <c r="J1617" s="7"/>
      <c r="K1617" s="7"/>
      <c r="L1617" s="7"/>
      <c r="M1617" s="9"/>
    </row>
    <row r="1618" spans="1:19" ht="25.5">
      <c r="A1618" s="63" t="s">
        <v>121</v>
      </c>
      <c r="B1618" s="5">
        <v>2022</v>
      </c>
      <c r="C1618" s="31"/>
      <c r="D1618" s="31"/>
      <c r="E1618" s="31"/>
      <c r="F1618" s="31"/>
      <c r="G1618" s="31"/>
      <c r="H1618" s="31"/>
      <c r="I1618" s="31"/>
      <c r="J1618" s="31"/>
      <c r="K1618" s="31"/>
      <c r="L1618" s="31"/>
      <c r="M1618" s="31"/>
      <c r="N1618" s="31"/>
      <c r="O1618" s="31"/>
      <c r="P1618" s="31"/>
      <c r="Q1618" s="31"/>
      <c r="R1618" s="60"/>
      <c r="S1618" s="32">
        <v>253866.36</v>
      </c>
    </row>
    <row r="1619" spans="1:19">
      <c r="A1619" s="33"/>
      <c r="B1619" s="5">
        <v>2021</v>
      </c>
      <c r="C1619" s="31"/>
      <c r="D1619" s="31"/>
      <c r="E1619" s="31"/>
      <c r="F1619" s="31"/>
      <c r="G1619" s="31"/>
      <c r="H1619" s="31"/>
      <c r="I1619" s="31"/>
      <c r="J1619" s="31"/>
      <c r="K1619" s="31"/>
      <c r="L1619" s="31"/>
      <c r="M1619" s="31"/>
      <c r="N1619" s="31"/>
      <c r="O1619" s="31"/>
      <c r="P1619" s="31"/>
      <c r="Q1619" s="31"/>
      <c r="R1619" s="102">
        <v>318450.55</v>
      </c>
      <c r="S1619" s="102">
        <v>318450.55</v>
      </c>
    </row>
    <row r="1620" spans="1:19">
      <c r="B1620" s="5">
        <v>2020</v>
      </c>
      <c r="C1620" s="31"/>
      <c r="D1620" s="31"/>
      <c r="E1620" s="31"/>
      <c r="F1620" s="31"/>
      <c r="G1620" s="31"/>
      <c r="H1620" s="31"/>
      <c r="I1620" s="31"/>
      <c r="J1620" s="31"/>
      <c r="K1620" s="31"/>
      <c r="L1620" s="31"/>
      <c r="M1620" s="31"/>
      <c r="N1620" s="31"/>
      <c r="O1620" s="31"/>
      <c r="P1620" s="31"/>
      <c r="Q1620" s="102">
        <v>216634.21</v>
      </c>
      <c r="R1620" s="102">
        <v>216634.21</v>
      </c>
      <c r="S1620" s="102">
        <v>216634.21</v>
      </c>
    </row>
    <row r="1621" spans="1:19">
      <c r="A1621" s="35"/>
      <c r="B1621" s="5">
        <v>2019</v>
      </c>
      <c r="C1621" s="31"/>
      <c r="D1621" s="31"/>
      <c r="E1621" s="31"/>
      <c r="F1621" s="31"/>
      <c r="G1621" s="31"/>
      <c r="H1621" s="31"/>
      <c r="I1621" s="31"/>
      <c r="J1621" s="31"/>
      <c r="K1621" s="31"/>
      <c r="L1621" s="31"/>
      <c r="M1621" s="31"/>
      <c r="N1621" s="31"/>
      <c r="O1621" s="31"/>
      <c r="P1621" s="102">
        <v>72528</v>
      </c>
      <c r="Q1621" s="102">
        <v>72528</v>
      </c>
      <c r="R1621" s="102">
        <v>72528</v>
      </c>
      <c r="S1621" s="102">
        <v>72528</v>
      </c>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v>627564.47</v>
      </c>
      <c r="D1634" s="102">
        <v>627564.47</v>
      </c>
      <c r="E1634" s="102">
        <v>627564.47</v>
      </c>
      <c r="F1634" s="102">
        <v>627564.47</v>
      </c>
      <c r="G1634" s="102">
        <v>627564.47</v>
      </c>
      <c r="H1634" s="102">
        <v>627564.47</v>
      </c>
      <c r="I1634" s="102">
        <v>627564.47</v>
      </c>
      <c r="J1634" s="102">
        <v>627564.47</v>
      </c>
      <c r="K1634" s="102">
        <v>627564.47</v>
      </c>
      <c r="L1634" s="102">
        <v>627564.47</v>
      </c>
      <c r="M1634" s="102">
        <v>627564.47</v>
      </c>
      <c r="N1634" s="102">
        <v>627564.47</v>
      </c>
      <c r="O1634" s="102">
        <v>627564.47</v>
      </c>
      <c r="P1634" s="102">
        <v>627564.47</v>
      </c>
      <c r="Q1634" s="102">
        <v>627564.47</v>
      </c>
      <c r="R1634" s="102">
        <v>627564.47</v>
      </c>
      <c r="S1634" s="102">
        <v>627564.47</v>
      </c>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v>183576.88</v>
      </c>
      <c r="D1637" s="102">
        <v>183576.88</v>
      </c>
      <c r="E1637" s="102">
        <v>183576.88</v>
      </c>
      <c r="F1637" s="102">
        <v>183576.88</v>
      </c>
      <c r="G1637" s="102">
        <v>183576.88</v>
      </c>
      <c r="H1637" s="102">
        <v>183576.88</v>
      </c>
      <c r="I1637" s="102">
        <v>183576.88</v>
      </c>
      <c r="J1637" s="102">
        <v>183576.88</v>
      </c>
      <c r="K1637" s="102">
        <v>183576.88</v>
      </c>
      <c r="L1637" s="102">
        <v>183576.88</v>
      </c>
      <c r="M1637" s="102">
        <v>183576.88</v>
      </c>
      <c r="N1637" s="102">
        <v>183576.88</v>
      </c>
      <c r="O1637" s="102">
        <v>183576.88</v>
      </c>
      <c r="P1637" s="102">
        <v>183576.88</v>
      </c>
      <c r="Q1637" s="102">
        <v>183576.88</v>
      </c>
      <c r="R1637" s="102">
        <v>183576.88</v>
      </c>
      <c r="S1637" s="102">
        <v>183576.88</v>
      </c>
    </row>
    <row r="1638" spans="2:19">
      <c r="B1638" s="5">
        <v>2002</v>
      </c>
      <c r="C1638" s="32">
        <v>209322.38</v>
      </c>
      <c r="D1638" s="102">
        <v>209322.38</v>
      </c>
      <c r="E1638" s="102">
        <v>209322.38</v>
      </c>
      <c r="F1638" s="102">
        <v>209322.38</v>
      </c>
      <c r="G1638" s="102">
        <v>209322.38</v>
      </c>
      <c r="H1638" s="102">
        <v>209322.38</v>
      </c>
      <c r="I1638" s="102">
        <v>209322.38</v>
      </c>
      <c r="J1638" s="102">
        <v>209322.38</v>
      </c>
      <c r="K1638" s="102">
        <v>209322.38</v>
      </c>
      <c r="L1638" s="102">
        <v>209322.38</v>
      </c>
      <c r="M1638" s="102">
        <v>209322.38</v>
      </c>
      <c r="N1638" s="102">
        <v>209322.38</v>
      </c>
      <c r="O1638" s="102">
        <v>209322.38</v>
      </c>
      <c r="P1638" s="102">
        <v>209322.38</v>
      </c>
      <c r="Q1638" s="102">
        <v>209322.38</v>
      </c>
      <c r="R1638" s="102">
        <v>209322.38</v>
      </c>
      <c r="S1638" s="102">
        <v>209322.38</v>
      </c>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v>652746.71</v>
      </c>
      <c r="D1640" s="102">
        <v>652746.71</v>
      </c>
      <c r="E1640" s="102">
        <v>652746.71</v>
      </c>
      <c r="F1640" s="102">
        <v>652746.71</v>
      </c>
      <c r="G1640" s="102">
        <v>652746.71</v>
      </c>
      <c r="H1640" s="102">
        <v>652746.71</v>
      </c>
      <c r="I1640" s="102">
        <v>652746.71</v>
      </c>
      <c r="J1640" s="102">
        <v>652746.71</v>
      </c>
      <c r="K1640" s="102">
        <v>652746.71</v>
      </c>
      <c r="L1640" s="102">
        <v>652746.71</v>
      </c>
      <c r="M1640" s="102">
        <v>652746.71</v>
      </c>
      <c r="N1640" s="102">
        <v>652746.71</v>
      </c>
      <c r="O1640" s="102">
        <v>652746.71</v>
      </c>
      <c r="P1640" s="102">
        <v>652746.71</v>
      </c>
      <c r="Q1640" s="102">
        <v>652746.71</v>
      </c>
      <c r="R1640" s="102">
        <v>652746.71</v>
      </c>
      <c r="S1640" s="102">
        <v>652746.71</v>
      </c>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v>551637.74</v>
      </c>
      <c r="D1644" s="102">
        <v>551637.74</v>
      </c>
      <c r="E1644" s="102">
        <v>551637.74</v>
      </c>
      <c r="F1644" s="102">
        <v>551637.74</v>
      </c>
      <c r="G1644" s="102">
        <v>551637.74</v>
      </c>
      <c r="H1644" s="102">
        <v>551637.74</v>
      </c>
      <c r="I1644" s="102">
        <v>551637.74</v>
      </c>
      <c r="J1644" s="102">
        <v>551637.74</v>
      </c>
      <c r="K1644" s="102">
        <v>551637.74</v>
      </c>
      <c r="L1644" s="102">
        <v>551637.74</v>
      </c>
      <c r="M1644" s="102">
        <v>551637.74</v>
      </c>
      <c r="N1644" s="102">
        <v>551637.74</v>
      </c>
      <c r="O1644" s="102">
        <v>551637.74</v>
      </c>
      <c r="P1644" s="102">
        <v>551637.74</v>
      </c>
      <c r="Q1644" s="102">
        <v>551637.74</v>
      </c>
      <c r="R1644" s="102">
        <v>551637.74</v>
      </c>
      <c r="S1644" s="102">
        <v>551637.74</v>
      </c>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61" t="s">
        <v>121</v>
      </c>
      <c r="B1711" s="6" t="s">
        <v>10</v>
      </c>
      <c r="C1711" s="7">
        <f>SUM(C1634:C1710)</f>
        <v>2224848.1799999997</v>
      </c>
      <c r="D1711" s="7">
        <f>SUM(D1633:D1710)</f>
        <v>2224848.1799999997</v>
      </c>
      <c r="E1711" s="7">
        <f>SUM(E1632:E1710)</f>
        <v>2224848.1799999997</v>
      </c>
      <c r="F1711" s="7">
        <f>SUM(F1631:F1710)</f>
        <v>2224848.1799999997</v>
      </c>
      <c r="G1711" s="7">
        <f>SUM(G1630:G1710)</f>
        <v>2224848.1799999997</v>
      </c>
      <c r="H1711" s="7">
        <f>SUM(H1624:H1710)</f>
        <v>2224848.1799999997</v>
      </c>
      <c r="I1711" s="7">
        <f>SUM(I1624:I1710)</f>
        <v>2224848.1799999997</v>
      </c>
      <c r="J1711" s="7">
        <f t="shared" ref="J1711" si="31">SUM(J1624:J1710)</f>
        <v>2224848.1799999997</v>
      </c>
      <c r="K1711" s="7">
        <f>SUM(K1624:K1710)</f>
        <v>2224848.1799999997</v>
      </c>
      <c r="L1711" s="7">
        <f t="shared" ref="L1711" si="32">SUM(L1624:L1710)</f>
        <v>2224848.1799999997</v>
      </c>
      <c r="M1711" s="7">
        <f>SUM(M1624:M1710)</f>
        <v>2224848.1799999997</v>
      </c>
      <c r="N1711" s="10">
        <f>SUM(N1619:N1710)</f>
        <v>2224848.1799999997</v>
      </c>
      <c r="O1711" s="103">
        <v>2224848.1800000002</v>
      </c>
      <c r="P1711" s="103">
        <v>2297376.1800000002</v>
      </c>
      <c r="Q1711" s="103">
        <v>2514010.39</v>
      </c>
      <c r="R1711" s="103">
        <v>2832460.94</v>
      </c>
      <c r="S1711" s="103">
        <v>2832460.94</v>
      </c>
    </row>
    <row r="1712" spans="1:19">
      <c r="A1712" s="62"/>
      <c r="B1712" s="6"/>
      <c r="C1712" s="7"/>
      <c r="D1712" s="7"/>
      <c r="E1712" s="7"/>
      <c r="F1712" s="7"/>
      <c r="G1712" s="7"/>
      <c r="H1712" s="7"/>
      <c r="I1712" s="7"/>
      <c r="J1712" s="7"/>
      <c r="K1712" s="7"/>
      <c r="L1712" s="7"/>
      <c r="M1712" s="9"/>
    </row>
    <row r="1713" spans="1:19" ht="89.25">
      <c r="A1713" s="63" t="s">
        <v>122</v>
      </c>
      <c r="B1713" s="5">
        <v>2022</v>
      </c>
      <c r="C1713" s="31"/>
      <c r="D1713" s="31"/>
      <c r="E1713" s="31"/>
      <c r="F1713" s="31"/>
      <c r="G1713" s="31"/>
      <c r="H1713" s="31"/>
      <c r="I1713" s="31"/>
      <c r="J1713" s="31"/>
      <c r="K1713" s="31"/>
      <c r="L1713" s="31"/>
      <c r="M1713" s="31"/>
      <c r="N1713" s="31"/>
      <c r="O1713" s="31"/>
      <c r="P1713" s="31"/>
      <c r="Q1713" s="31"/>
      <c r="R1713" s="60"/>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61"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2"/>
      <c r="B1807" s="6"/>
      <c r="C1807" s="7"/>
      <c r="D1807" s="7"/>
      <c r="E1807" s="7"/>
      <c r="F1807" s="7"/>
      <c r="G1807" s="7"/>
      <c r="H1807" s="7"/>
      <c r="I1807" s="7"/>
      <c r="J1807" s="7"/>
      <c r="K1807" s="7"/>
      <c r="L1807" s="7"/>
      <c r="M1807" s="9"/>
    </row>
    <row r="1808" spans="1:19">
      <c r="A1808" s="63" t="s">
        <v>123</v>
      </c>
      <c r="B1808" s="5">
        <v>2022</v>
      </c>
      <c r="C1808" s="31"/>
      <c r="D1808" s="31"/>
      <c r="E1808" s="31"/>
      <c r="F1808" s="31"/>
      <c r="G1808" s="31"/>
      <c r="H1808" s="31"/>
      <c r="I1808" s="31"/>
      <c r="J1808" s="31"/>
      <c r="K1808" s="31"/>
      <c r="L1808" s="31"/>
      <c r="M1808" s="31"/>
      <c r="N1808" s="31"/>
      <c r="O1808" s="31"/>
      <c r="P1808" s="31"/>
      <c r="Q1808" s="31"/>
      <c r="R1808" s="60"/>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61"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2"/>
      <c r="B1902" s="6"/>
      <c r="C1902" s="7"/>
      <c r="D1902" s="7"/>
      <c r="E1902" s="7"/>
      <c r="F1902" s="7"/>
      <c r="G1902" s="7"/>
      <c r="H1902" s="7"/>
      <c r="I1902" s="7"/>
      <c r="J1902" s="7"/>
      <c r="K1902" s="7"/>
      <c r="L1902" s="7"/>
      <c r="M1902" s="9"/>
    </row>
    <row r="1903" spans="1:19">
      <c r="A1903" s="63" t="s">
        <v>124</v>
      </c>
      <c r="B1903" s="5">
        <v>2022</v>
      </c>
      <c r="C1903" s="31"/>
      <c r="D1903" s="31"/>
      <c r="E1903" s="31"/>
      <c r="F1903" s="31"/>
      <c r="G1903" s="31"/>
      <c r="H1903" s="31"/>
      <c r="I1903" s="31"/>
      <c r="J1903" s="31"/>
      <c r="K1903" s="31"/>
      <c r="L1903" s="31"/>
      <c r="M1903" s="31"/>
      <c r="N1903" s="31"/>
      <c r="O1903" s="31"/>
      <c r="P1903" s="31"/>
      <c r="Q1903" s="31"/>
      <c r="R1903" s="60"/>
      <c r="S1903" s="32">
        <v>304169.58</v>
      </c>
    </row>
    <row r="1904" spans="1:19">
      <c r="A1904" s="33"/>
      <c r="B1904" s="5">
        <v>2021</v>
      </c>
      <c r="C1904" s="31"/>
      <c r="D1904" s="31"/>
      <c r="E1904" s="31"/>
      <c r="F1904" s="31"/>
      <c r="G1904" s="31"/>
      <c r="H1904" s="31"/>
      <c r="I1904" s="31"/>
      <c r="J1904" s="31"/>
      <c r="K1904" s="31"/>
      <c r="L1904" s="31"/>
      <c r="M1904" s="31"/>
      <c r="N1904" s="31"/>
      <c r="O1904" s="31"/>
      <c r="P1904" s="31"/>
      <c r="Q1904" s="31"/>
      <c r="R1904" s="102">
        <v>365653.91</v>
      </c>
      <c r="S1904" s="102">
        <v>365653.91</v>
      </c>
    </row>
    <row r="1905" spans="1:19">
      <c r="B1905" s="5">
        <v>2020</v>
      </c>
      <c r="C1905" s="31"/>
      <c r="D1905" s="31"/>
      <c r="E1905" s="31"/>
      <c r="F1905" s="31"/>
      <c r="G1905" s="31"/>
      <c r="H1905" s="31"/>
      <c r="I1905" s="31"/>
      <c r="J1905" s="31"/>
      <c r="K1905" s="31"/>
      <c r="L1905" s="31"/>
      <c r="M1905" s="31"/>
      <c r="N1905" s="31"/>
      <c r="O1905" s="31"/>
      <c r="P1905" s="31"/>
      <c r="Q1905" s="102">
        <v>430137.26</v>
      </c>
      <c r="R1905" s="102">
        <v>430137.26</v>
      </c>
      <c r="S1905" s="102">
        <v>430137.26</v>
      </c>
    </row>
    <row r="1906" spans="1:19">
      <c r="A1906" s="35"/>
      <c r="B1906" s="5">
        <v>2019</v>
      </c>
      <c r="C1906" s="31"/>
      <c r="D1906" s="31"/>
      <c r="E1906" s="31"/>
      <c r="F1906" s="31"/>
      <c r="G1906" s="31"/>
      <c r="H1906" s="31"/>
      <c r="I1906" s="31"/>
      <c r="J1906" s="31"/>
      <c r="K1906" s="31"/>
      <c r="L1906" s="31"/>
      <c r="M1906" s="31"/>
      <c r="N1906" s="31"/>
      <c r="O1906" s="31"/>
      <c r="P1906" s="102">
        <v>954776.32</v>
      </c>
      <c r="Q1906" s="102">
        <v>954776.32</v>
      </c>
      <c r="R1906" s="102">
        <v>954776.32</v>
      </c>
      <c r="S1906" s="102">
        <v>954776.32</v>
      </c>
    </row>
    <row r="1907" spans="1:19">
      <c r="A1907" s="35"/>
      <c r="B1907" s="5">
        <v>2018</v>
      </c>
      <c r="C1907" s="31"/>
      <c r="D1907" s="31"/>
      <c r="E1907" s="31"/>
      <c r="F1907" s="31"/>
      <c r="G1907" s="31"/>
      <c r="H1907" s="31"/>
      <c r="I1907" s="31"/>
      <c r="J1907" s="31"/>
      <c r="K1907" s="31"/>
      <c r="L1907" s="31"/>
      <c r="M1907" s="31"/>
      <c r="N1907" s="31"/>
      <c r="O1907" s="102">
        <v>938117.32</v>
      </c>
      <c r="P1907" s="102">
        <v>938117.32</v>
      </c>
      <c r="Q1907" s="102">
        <v>938117.32</v>
      </c>
      <c r="R1907" s="102">
        <v>938117.32</v>
      </c>
      <c r="S1907" s="102">
        <v>938117.32</v>
      </c>
    </row>
    <row r="1908" spans="1:19">
      <c r="A1908" s="35"/>
      <c r="B1908" s="5">
        <v>2017</v>
      </c>
      <c r="C1908" s="31"/>
      <c r="D1908" s="31"/>
      <c r="E1908" s="31"/>
      <c r="F1908" s="31"/>
      <c r="G1908" s="31"/>
      <c r="H1908" s="31"/>
      <c r="I1908" s="31"/>
      <c r="J1908" s="31"/>
      <c r="K1908" s="31"/>
      <c r="L1908" s="31"/>
      <c r="M1908" s="31"/>
      <c r="N1908" s="102">
        <v>240715.15</v>
      </c>
      <c r="O1908" s="102">
        <v>240715.15</v>
      </c>
      <c r="P1908" s="102">
        <v>240715.15</v>
      </c>
      <c r="Q1908" s="102">
        <v>240715.15</v>
      </c>
      <c r="R1908" s="102">
        <v>240715.15</v>
      </c>
      <c r="S1908" s="102">
        <v>240715.15</v>
      </c>
    </row>
    <row r="1909" spans="1:19">
      <c r="B1909" s="5">
        <v>2016</v>
      </c>
      <c r="C1909" s="31"/>
      <c r="D1909" s="31"/>
      <c r="E1909" s="31"/>
      <c r="F1909" s="31"/>
      <c r="G1909" s="31"/>
      <c r="H1909" s="31"/>
      <c r="I1909" s="31"/>
      <c r="J1909" s="31"/>
      <c r="K1909" s="31"/>
      <c r="L1909" s="31"/>
      <c r="M1909" s="102">
        <v>501010.27</v>
      </c>
      <c r="N1909" s="102">
        <v>501010.27</v>
      </c>
      <c r="O1909" s="102">
        <v>501010.27</v>
      </c>
      <c r="P1909" s="102">
        <v>501010.27</v>
      </c>
      <c r="Q1909" s="102">
        <v>501010.27</v>
      </c>
      <c r="R1909" s="102">
        <v>501010.27</v>
      </c>
      <c r="S1909" s="102">
        <v>501010.27</v>
      </c>
    </row>
    <row r="1910" spans="1:19">
      <c r="B1910" s="5">
        <v>2015</v>
      </c>
      <c r="C1910" s="31"/>
      <c r="D1910" s="31"/>
      <c r="E1910" s="31"/>
      <c r="F1910" s="31"/>
      <c r="G1910" s="31"/>
      <c r="H1910" s="31"/>
      <c r="I1910" s="31"/>
      <c r="J1910" s="31"/>
      <c r="K1910" s="31"/>
      <c r="L1910" s="102">
        <v>401477.49</v>
      </c>
      <c r="M1910" s="102">
        <v>401477.49</v>
      </c>
      <c r="N1910" s="102">
        <v>401477.49</v>
      </c>
      <c r="O1910" s="102">
        <v>401477.49</v>
      </c>
      <c r="P1910" s="102">
        <v>401477.49</v>
      </c>
      <c r="Q1910" s="102">
        <v>401477.49</v>
      </c>
      <c r="R1910" s="102">
        <v>401477.49</v>
      </c>
      <c r="S1910" s="102">
        <v>401477.49</v>
      </c>
    </row>
    <row r="1911" spans="1:19">
      <c r="B1911" s="5">
        <v>2014</v>
      </c>
      <c r="C1911" s="31"/>
      <c r="D1911" s="31"/>
      <c r="E1911" s="31"/>
      <c r="F1911" s="31"/>
      <c r="G1911" s="31"/>
      <c r="H1911" s="31"/>
      <c r="I1911" s="31"/>
      <c r="J1911" s="31"/>
      <c r="K1911" s="102">
        <v>585397.5</v>
      </c>
      <c r="L1911" s="102">
        <v>585397.5</v>
      </c>
      <c r="M1911" s="102">
        <v>585397.5</v>
      </c>
      <c r="N1911" s="102">
        <v>585397.5</v>
      </c>
      <c r="O1911" s="102">
        <v>585397.5</v>
      </c>
      <c r="P1911" s="102">
        <v>585397.5</v>
      </c>
      <c r="Q1911" s="102">
        <v>585397.5</v>
      </c>
      <c r="R1911" s="102">
        <v>585397.5</v>
      </c>
      <c r="S1911" s="102">
        <v>585397.5</v>
      </c>
    </row>
    <row r="1912" spans="1:19">
      <c r="B1912" s="5">
        <v>2013</v>
      </c>
      <c r="C1912" s="31"/>
      <c r="D1912" s="31"/>
      <c r="E1912" s="31"/>
      <c r="F1912" s="31"/>
      <c r="G1912" s="31"/>
      <c r="H1912" s="31"/>
      <c r="I1912" s="31"/>
      <c r="J1912" s="102">
        <v>748216.71</v>
      </c>
      <c r="K1912" s="102">
        <v>748216.71</v>
      </c>
      <c r="L1912" s="102">
        <v>748216.71</v>
      </c>
      <c r="M1912" s="102">
        <v>748216.71</v>
      </c>
      <c r="N1912" s="102">
        <v>748216.71</v>
      </c>
      <c r="O1912" s="102">
        <v>748216.71</v>
      </c>
      <c r="P1912" s="102">
        <v>748216.71</v>
      </c>
      <c r="Q1912" s="102">
        <v>748216.71</v>
      </c>
      <c r="R1912" s="102">
        <v>748216.71</v>
      </c>
      <c r="S1912" s="102">
        <v>748216.71</v>
      </c>
    </row>
    <row r="1913" spans="1:19">
      <c r="B1913" s="5">
        <v>2012</v>
      </c>
      <c r="C1913" s="31"/>
      <c r="D1913" s="31"/>
      <c r="E1913" s="31"/>
      <c r="F1913" s="31"/>
      <c r="G1913" s="31"/>
      <c r="H1913" s="31"/>
      <c r="I1913" s="102">
        <v>433000.85</v>
      </c>
      <c r="J1913" s="102">
        <v>433000.85</v>
      </c>
      <c r="K1913" s="102">
        <v>433000.85</v>
      </c>
      <c r="L1913" s="102">
        <v>433000.85</v>
      </c>
      <c r="M1913" s="102">
        <v>433000.85</v>
      </c>
      <c r="N1913" s="102">
        <v>433000.85</v>
      </c>
      <c r="O1913" s="102">
        <v>433000.85</v>
      </c>
      <c r="P1913" s="102">
        <v>433000.85</v>
      </c>
      <c r="Q1913" s="102">
        <v>433000.85</v>
      </c>
      <c r="R1913" s="102">
        <v>433000.85</v>
      </c>
      <c r="S1913" s="102">
        <v>433000.85</v>
      </c>
    </row>
    <row r="1914" spans="1:19">
      <c r="B1914" s="5">
        <v>2011</v>
      </c>
      <c r="C1914" s="31"/>
      <c r="D1914" s="31"/>
      <c r="E1914" s="31"/>
      <c r="F1914" s="31"/>
      <c r="G1914" s="31"/>
      <c r="H1914" s="102">
        <v>352713.18</v>
      </c>
      <c r="I1914" s="102">
        <v>352713.18</v>
      </c>
      <c r="J1914" s="102">
        <v>352713.18</v>
      </c>
      <c r="K1914" s="102">
        <v>352713.18</v>
      </c>
      <c r="L1914" s="102">
        <v>352713.18</v>
      </c>
      <c r="M1914" s="102">
        <v>352713.18</v>
      </c>
      <c r="N1914" s="102">
        <v>352713.18</v>
      </c>
      <c r="O1914" s="102">
        <v>352713.18</v>
      </c>
      <c r="P1914" s="102">
        <v>352713.18</v>
      </c>
      <c r="Q1914" s="102">
        <v>352713.18</v>
      </c>
      <c r="R1914" s="102">
        <v>352713.18</v>
      </c>
      <c r="S1914" s="102">
        <v>352713.18</v>
      </c>
    </row>
    <row r="1915" spans="1:19">
      <c r="B1915" s="5">
        <v>2010</v>
      </c>
      <c r="C1915" s="31"/>
      <c r="D1915" s="31"/>
      <c r="E1915" s="31"/>
      <c r="F1915" s="31"/>
      <c r="G1915" s="102">
        <v>701741.01</v>
      </c>
      <c r="H1915" s="102">
        <v>701741.01</v>
      </c>
      <c r="I1915" s="102">
        <v>701741.01</v>
      </c>
      <c r="J1915" s="102">
        <v>701741.01</v>
      </c>
      <c r="K1915" s="102">
        <v>701741.01</v>
      </c>
      <c r="L1915" s="102">
        <v>701741.01</v>
      </c>
      <c r="M1915" s="102">
        <v>701741.01</v>
      </c>
      <c r="N1915" s="102">
        <v>701741.01</v>
      </c>
      <c r="O1915" s="102">
        <v>701741.01</v>
      </c>
      <c r="P1915" s="102">
        <v>701741.01</v>
      </c>
      <c r="Q1915" s="102">
        <v>701741.01</v>
      </c>
      <c r="R1915" s="102">
        <v>701741.01</v>
      </c>
      <c r="S1915" s="102">
        <v>701741.01</v>
      </c>
    </row>
    <row r="1916" spans="1:19">
      <c r="B1916" s="5">
        <v>2009</v>
      </c>
      <c r="C1916" s="31"/>
      <c r="D1916" s="31"/>
      <c r="E1916" s="31"/>
      <c r="F1916" s="102">
        <v>15377.23</v>
      </c>
      <c r="G1916" s="102">
        <v>15377.23</v>
      </c>
      <c r="H1916" s="102">
        <v>15377.23</v>
      </c>
      <c r="I1916" s="102">
        <v>15377.23</v>
      </c>
      <c r="J1916" s="102">
        <v>15377.23</v>
      </c>
      <c r="K1916" s="102">
        <v>15377.23</v>
      </c>
      <c r="L1916" s="102">
        <v>15377.23</v>
      </c>
      <c r="M1916" s="102">
        <v>15377.23</v>
      </c>
      <c r="N1916" s="102">
        <v>15377.23</v>
      </c>
      <c r="O1916" s="102">
        <v>15377.23</v>
      </c>
      <c r="P1916" s="102">
        <v>15377.23</v>
      </c>
      <c r="Q1916" s="102">
        <v>15377.23</v>
      </c>
      <c r="R1916" s="102">
        <v>15377.23</v>
      </c>
      <c r="S1916" s="102">
        <v>15377.23</v>
      </c>
    </row>
    <row r="1917" spans="1:19">
      <c r="B1917" s="5">
        <v>2008</v>
      </c>
      <c r="C1917" s="31"/>
      <c r="D1917" s="31"/>
      <c r="E1917" s="102">
        <v>143588.64000000001</v>
      </c>
      <c r="F1917" s="102">
        <v>143588.64000000001</v>
      </c>
      <c r="G1917" s="102">
        <v>143588.64000000001</v>
      </c>
      <c r="H1917" s="102">
        <v>143588.64000000001</v>
      </c>
      <c r="I1917" s="102">
        <v>143588.64000000001</v>
      </c>
      <c r="J1917" s="102">
        <v>143588.64000000001</v>
      </c>
      <c r="K1917" s="102">
        <v>143588.64000000001</v>
      </c>
      <c r="L1917" s="102">
        <v>143588.64000000001</v>
      </c>
      <c r="M1917" s="102">
        <v>143588.64000000001</v>
      </c>
      <c r="N1917" s="102">
        <v>143588.64000000001</v>
      </c>
      <c r="O1917" s="102">
        <v>143588.64000000001</v>
      </c>
      <c r="P1917" s="102">
        <v>143588.64000000001</v>
      </c>
      <c r="Q1917" s="102">
        <v>143588.64000000001</v>
      </c>
      <c r="R1917" s="102">
        <v>143588.64000000001</v>
      </c>
      <c r="S1917" s="102">
        <v>143588.64000000001</v>
      </c>
    </row>
    <row r="1918" spans="1:19">
      <c r="B1918" s="5">
        <v>2007</v>
      </c>
      <c r="C1918" s="31"/>
      <c r="D1918" s="102">
        <v>341327.52</v>
      </c>
      <c r="E1918" s="102">
        <v>341327.52</v>
      </c>
      <c r="F1918" s="102">
        <v>341327.52</v>
      </c>
      <c r="G1918" s="102">
        <v>341327.52</v>
      </c>
      <c r="H1918" s="102">
        <v>341327.52</v>
      </c>
      <c r="I1918" s="102">
        <v>341327.52</v>
      </c>
      <c r="J1918" s="102">
        <v>341327.52</v>
      </c>
      <c r="K1918" s="102">
        <v>341327.52</v>
      </c>
      <c r="L1918" s="102">
        <v>341327.52</v>
      </c>
      <c r="M1918" s="102">
        <v>341327.52</v>
      </c>
      <c r="N1918" s="102">
        <v>341327.52</v>
      </c>
      <c r="O1918" s="102">
        <v>341327.52</v>
      </c>
      <c r="P1918" s="102">
        <v>341327.52</v>
      </c>
      <c r="Q1918" s="102">
        <v>341327.52</v>
      </c>
      <c r="R1918" s="102">
        <v>341327.52</v>
      </c>
      <c r="S1918" s="102">
        <v>341327.52</v>
      </c>
    </row>
    <row r="1919" spans="1:19">
      <c r="B1919" s="5">
        <v>2006</v>
      </c>
      <c r="C1919" s="32">
        <v>2160878.0299999998</v>
      </c>
      <c r="D1919" s="102">
        <v>2160878.0299999998</v>
      </c>
      <c r="E1919" s="102">
        <v>2160878.0299999998</v>
      </c>
      <c r="F1919" s="102">
        <v>2160878.0299999998</v>
      </c>
      <c r="G1919" s="102">
        <v>2160878.0299999998</v>
      </c>
      <c r="H1919" s="102">
        <v>2160878.0299999998</v>
      </c>
      <c r="I1919" s="102">
        <v>2160878.0299999998</v>
      </c>
      <c r="J1919" s="102">
        <v>2160878.0299999998</v>
      </c>
      <c r="K1919" s="102">
        <v>2160878.0299999998</v>
      </c>
      <c r="L1919" s="102">
        <v>2160878.0299999998</v>
      </c>
      <c r="M1919" s="102">
        <v>2160878.0299999998</v>
      </c>
      <c r="N1919" s="102">
        <v>2160878.0299999998</v>
      </c>
      <c r="O1919" s="102">
        <v>2160878.0299999998</v>
      </c>
      <c r="P1919" s="102">
        <v>2160878.0299999998</v>
      </c>
      <c r="Q1919" s="102">
        <v>2160878.0299999998</v>
      </c>
      <c r="R1919" s="102">
        <v>2160878.0299999998</v>
      </c>
      <c r="S1919" s="102">
        <v>2160878.0299999998</v>
      </c>
    </row>
    <row r="1920" spans="1:19">
      <c r="B1920" s="5">
        <v>2005</v>
      </c>
      <c r="C1920" s="32">
        <v>79558.36</v>
      </c>
      <c r="D1920" s="102">
        <v>79558.36</v>
      </c>
      <c r="E1920" s="102">
        <v>79558.36</v>
      </c>
      <c r="F1920" s="102">
        <v>79558.36</v>
      </c>
      <c r="G1920" s="102">
        <v>79558.36</v>
      </c>
      <c r="H1920" s="102">
        <v>79558.36</v>
      </c>
      <c r="I1920" s="102">
        <v>79558.36</v>
      </c>
      <c r="J1920" s="102">
        <v>79558.36</v>
      </c>
      <c r="K1920" s="102">
        <v>79558.36</v>
      </c>
      <c r="L1920" s="102">
        <v>79558.36</v>
      </c>
      <c r="M1920" s="102">
        <v>79558.36</v>
      </c>
      <c r="N1920" s="102">
        <v>79558.36</v>
      </c>
      <c r="O1920" s="102">
        <v>79558.36</v>
      </c>
      <c r="P1920" s="102">
        <v>79558.36</v>
      </c>
      <c r="Q1920" s="102">
        <v>79558.36</v>
      </c>
      <c r="R1920" s="102">
        <v>79558.36</v>
      </c>
      <c r="S1920" s="102">
        <v>79558.36</v>
      </c>
    </row>
    <row r="1921" spans="2:19">
      <c r="B1921" s="5">
        <v>2004</v>
      </c>
      <c r="C1921" s="32">
        <v>45803.96</v>
      </c>
      <c r="D1921" s="102">
        <v>45803.96</v>
      </c>
      <c r="E1921" s="102">
        <v>45803.96</v>
      </c>
      <c r="F1921" s="102">
        <v>45803.96</v>
      </c>
      <c r="G1921" s="102">
        <v>45803.96</v>
      </c>
      <c r="H1921" s="102">
        <v>45803.96</v>
      </c>
      <c r="I1921" s="102">
        <v>45803.96</v>
      </c>
      <c r="J1921" s="102">
        <v>45803.96</v>
      </c>
      <c r="K1921" s="102">
        <v>45803.96</v>
      </c>
      <c r="L1921" s="102">
        <v>45803.96</v>
      </c>
      <c r="M1921" s="102">
        <v>45803.96</v>
      </c>
      <c r="N1921" s="102">
        <v>45803.96</v>
      </c>
      <c r="O1921" s="102">
        <v>45803.96</v>
      </c>
      <c r="P1921" s="102">
        <v>45803.96</v>
      </c>
      <c r="Q1921" s="102">
        <v>45803.96</v>
      </c>
      <c r="R1921" s="102">
        <v>45803.96</v>
      </c>
      <c r="S1921" s="102">
        <v>45803.96</v>
      </c>
    </row>
    <row r="1922" spans="2:19">
      <c r="B1922" s="5">
        <v>2003</v>
      </c>
      <c r="C1922" s="32">
        <v>3992038.78</v>
      </c>
      <c r="D1922" s="102">
        <v>3992038.78</v>
      </c>
      <c r="E1922" s="102">
        <v>3992038.78</v>
      </c>
      <c r="F1922" s="102">
        <v>3992038.78</v>
      </c>
      <c r="G1922" s="102">
        <v>3992038.78</v>
      </c>
      <c r="H1922" s="102">
        <v>3992038.78</v>
      </c>
      <c r="I1922" s="102">
        <v>3992038.78</v>
      </c>
      <c r="J1922" s="102">
        <v>3992038.78</v>
      </c>
      <c r="K1922" s="102">
        <v>3992038.78</v>
      </c>
      <c r="L1922" s="102">
        <v>3992038.78</v>
      </c>
      <c r="M1922" s="102">
        <v>3992038.78</v>
      </c>
      <c r="N1922" s="102">
        <v>3992038.78</v>
      </c>
      <c r="O1922" s="102">
        <v>3992038.78</v>
      </c>
      <c r="P1922" s="102">
        <v>3992038.78</v>
      </c>
      <c r="Q1922" s="102">
        <v>3992038.78</v>
      </c>
      <c r="R1922" s="102">
        <v>3992038.78</v>
      </c>
      <c r="S1922" s="102">
        <v>3992038.78</v>
      </c>
    </row>
    <row r="1923" spans="2:19">
      <c r="B1923" s="5">
        <v>2002</v>
      </c>
      <c r="C1923" s="32">
        <v>437119.77</v>
      </c>
      <c r="D1923" s="102">
        <v>437119.77</v>
      </c>
      <c r="E1923" s="102">
        <v>437119.77</v>
      </c>
      <c r="F1923" s="102">
        <v>437119.77</v>
      </c>
      <c r="G1923" s="102">
        <v>437119.77</v>
      </c>
      <c r="H1923" s="102">
        <v>437119.77</v>
      </c>
      <c r="I1923" s="102">
        <v>437119.77</v>
      </c>
      <c r="J1923" s="102">
        <v>437119.77</v>
      </c>
      <c r="K1923" s="102">
        <v>437119.77</v>
      </c>
      <c r="L1923" s="102">
        <v>437119.77</v>
      </c>
      <c r="M1923" s="102">
        <v>437119.77</v>
      </c>
      <c r="N1923" s="102">
        <v>437119.77</v>
      </c>
      <c r="O1923" s="102">
        <v>437119.77</v>
      </c>
      <c r="P1923" s="102">
        <v>437119.77</v>
      </c>
      <c r="Q1923" s="102">
        <v>437119.77</v>
      </c>
      <c r="R1923" s="102">
        <v>437119.77</v>
      </c>
      <c r="S1923" s="102">
        <v>437119.77</v>
      </c>
    </row>
    <row r="1924" spans="2:19">
      <c r="B1924" s="5">
        <v>2001</v>
      </c>
      <c r="C1924" s="32">
        <v>250444.18</v>
      </c>
      <c r="D1924" s="102">
        <v>250444.18</v>
      </c>
      <c r="E1924" s="102">
        <v>250444.18</v>
      </c>
      <c r="F1924" s="102">
        <v>250444.18</v>
      </c>
      <c r="G1924" s="102">
        <v>250444.18</v>
      </c>
      <c r="H1924" s="102">
        <v>250444.18</v>
      </c>
      <c r="I1924" s="102">
        <v>250444.18</v>
      </c>
      <c r="J1924" s="102">
        <v>250444.18</v>
      </c>
      <c r="K1924" s="102">
        <v>250444.18</v>
      </c>
      <c r="L1924" s="102">
        <v>250444.18</v>
      </c>
      <c r="M1924" s="102">
        <v>250444.18</v>
      </c>
      <c r="N1924" s="102">
        <v>250444.18</v>
      </c>
      <c r="O1924" s="102">
        <v>250444.18</v>
      </c>
      <c r="P1924" s="102">
        <v>250444.18</v>
      </c>
      <c r="Q1924" s="102">
        <v>250444.18</v>
      </c>
      <c r="R1924" s="102">
        <v>250444.18</v>
      </c>
      <c r="S1924" s="102">
        <v>250444.18</v>
      </c>
    </row>
    <row r="1925" spans="2:19">
      <c r="B1925" s="5">
        <v>2000</v>
      </c>
      <c r="C1925" s="32">
        <v>624650.31999999995</v>
      </c>
      <c r="D1925" s="102">
        <v>624650.31999999995</v>
      </c>
      <c r="E1925" s="102">
        <v>624650.31999999995</v>
      </c>
      <c r="F1925" s="102">
        <v>624650.31999999995</v>
      </c>
      <c r="G1925" s="102">
        <v>624650.31999999995</v>
      </c>
      <c r="H1925" s="102">
        <v>624650.31999999995</v>
      </c>
      <c r="I1925" s="102">
        <v>624650.31999999995</v>
      </c>
      <c r="J1925" s="102">
        <v>624650.31999999995</v>
      </c>
      <c r="K1925" s="102">
        <v>624650.31999999995</v>
      </c>
      <c r="L1925" s="102">
        <v>624650.31999999995</v>
      </c>
      <c r="M1925" s="102">
        <v>624650.31999999995</v>
      </c>
      <c r="N1925" s="102">
        <v>624650.31999999995</v>
      </c>
      <c r="O1925" s="102">
        <v>624650.31999999995</v>
      </c>
      <c r="P1925" s="102">
        <v>624650.31999999995</v>
      </c>
      <c r="Q1925" s="102">
        <v>624650.31999999995</v>
      </c>
      <c r="R1925" s="102">
        <v>624650.31999999995</v>
      </c>
      <c r="S1925" s="102">
        <v>624650.31999999995</v>
      </c>
    </row>
    <row r="1926" spans="2:19">
      <c r="B1926" s="5">
        <v>1999</v>
      </c>
      <c r="C1926" s="32">
        <v>821376.39</v>
      </c>
      <c r="D1926" s="102">
        <v>821376.39</v>
      </c>
      <c r="E1926" s="102">
        <v>821376.39</v>
      </c>
      <c r="F1926" s="102">
        <v>821376.39</v>
      </c>
      <c r="G1926" s="102">
        <v>821376.39</v>
      </c>
      <c r="H1926" s="102">
        <v>821376.39</v>
      </c>
      <c r="I1926" s="102">
        <v>821376.39</v>
      </c>
      <c r="J1926" s="102">
        <v>821376.39</v>
      </c>
      <c r="K1926" s="102">
        <v>821376.39</v>
      </c>
      <c r="L1926" s="102">
        <v>821376.39</v>
      </c>
      <c r="M1926" s="102">
        <v>821376.39</v>
      </c>
      <c r="N1926" s="102">
        <v>821376.39</v>
      </c>
      <c r="O1926" s="102">
        <v>821376.39</v>
      </c>
      <c r="P1926" s="102">
        <v>821376.39</v>
      </c>
      <c r="Q1926" s="102">
        <v>821376.39</v>
      </c>
      <c r="R1926" s="102">
        <v>821376.39</v>
      </c>
      <c r="S1926" s="102">
        <v>821376.39</v>
      </c>
    </row>
    <row r="1927" spans="2:19">
      <c r="B1927" s="5">
        <v>1998</v>
      </c>
      <c r="C1927" s="32">
        <v>668559.32999999996</v>
      </c>
      <c r="D1927" s="102">
        <v>668559.32999999996</v>
      </c>
      <c r="E1927" s="102">
        <v>668559.32999999996</v>
      </c>
      <c r="F1927" s="102">
        <v>668559.32999999996</v>
      </c>
      <c r="G1927" s="102">
        <v>668559.32999999996</v>
      </c>
      <c r="H1927" s="102">
        <v>668559.32999999996</v>
      </c>
      <c r="I1927" s="102">
        <v>668559.32999999996</v>
      </c>
      <c r="J1927" s="102">
        <v>668559.32999999996</v>
      </c>
      <c r="K1927" s="102">
        <v>668559.32999999996</v>
      </c>
      <c r="L1927" s="102">
        <v>668559.32999999996</v>
      </c>
      <c r="M1927" s="102">
        <v>668559.32999999996</v>
      </c>
      <c r="N1927" s="102">
        <v>668559.32999999996</v>
      </c>
      <c r="O1927" s="102">
        <v>668559.32999999996</v>
      </c>
      <c r="P1927" s="102">
        <v>668559.32999999996</v>
      </c>
      <c r="Q1927" s="102">
        <v>668559.32999999996</v>
      </c>
      <c r="R1927" s="102">
        <v>668559.32999999996</v>
      </c>
      <c r="S1927" s="102">
        <v>668559.32999999996</v>
      </c>
    </row>
    <row r="1928" spans="2:19">
      <c r="B1928" s="5">
        <v>1997</v>
      </c>
      <c r="C1928" s="32">
        <v>108602.06</v>
      </c>
      <c r="D1928" s="102">
        <v>108602.06</v>
      </c>
      <c r="E1928" s="102">
        <v>108602.06</v>
      </c>
      <c r="F1928" s="102">
        <v>108602.06</v>
      </c>
      <c r="G1928" s="102">
        <v>108602.06</v>
      </c>
      <c r="H1928" s="102">
        <v>108602.06</v>
      </c>
      <c r="I1928" s="102">
        <v>108602.06</v>
      </c>
      <c r="J1928" s="102">
        <v>108602.06</v>
      </c>
      <c r="K1928" s="102">
        <v>108602.06</v>
      </c>
      <c r="L1928" s="102">
        <v>108602.06</v>
      </c>
      <c r="M1928" s="102">
        <v>108602.06</v>
      </c>
      <c r="N1928" s="102">
        <v>108602.06</v>
      </c>
      <c r="O1928" s="102">
        <v>108602.06</v>
      </c>
      <c r="P1928" s="102">
        <v>108602.06</v>
      </c>
      <c r="Q1928" s="102">
        <v>108602.06</v>
      </c>
      <c r="R1928" s="102">
        <v>108602.06</v>
      </c>
      <c r="S1928" s="102">
        <v>108602.06</v>
      </c>
    </row>
    <row r="1929" spans="2:19">
      <c r="B1929" s="5">
        <v>1996</v>
      </c>
      <c r="C1929" s="32">
        <v>219269.92</v>
      </c>
      <c r="D1929" s="102">
        <v>219269.92</v>
      </c>
      <c r="E1929" s="102">
        <v>219269.92</v>
      </c>
      <c r="F1929" s="102">
        <v>219269.92</v>
      </c>
      <c r="G1929" s="102">
        <v>219269.92</v>
      </c>
      <c r="H1929" s="102">
        <v>219269.92</v>
      </c>
      <c r="I1929" s="102">
        <v>219269.92</v>
      </c>
      <c r="J1929" s="102">
        <v>219269.92</v>
      </c>
      <c r="K1929" s="102">
        <v>219269.92</v>
      </c>
      <c r="L1929" s="102">
        <v>219269.92</v>
      </c>
      <c r="M1929" s="102">
        <v>219269.92</v>
      </c>
      <c r="N1929" s="102">
        <v>219269.92</v>
      </c>
      <c r="O1929" s="102">
        <v>219269.92</v>
      </c>
      <c r="P1929" s="102">
        <v>219269.92</v>
      </c>
      <c r="Q1929" s="102">
        <v>219269.92</v>
      </c>
      <c r="R1929" s="102">
        <v>219269.92</v>
      </c>
      <c r="S1929" s="102">
        <v>219269.92</v>
      </c>
    </row>
    <row r="1930" spans="2:19">
      <c r="B1930" s="5">
        <v>1995</v>
      </c>
      <c r="C1930" s="32">
        <v>2719585.74</v>
      </c>
      <c r="D1930" s="102">
        <v>2719585.74</v>
      </c>
      <c r="E1930" s="102">
        <v>2719585.74</v>
      </c>
      <c r="F1930" s="102">
        <v>2719585.74</v>
      </c>
      <c r="G1930" s="102">
        <v>2719585.74</v>
      </c>
      <c r="H1930" s="102">
        <v>2719585.74</v>
      </c>
      <c r="I1930" s="102">
        <v>2719585.74</v>
      </c>
      <c r="J1930" s="102">
        <v>2719585.74</v>
      </c>
      <c r="K1930" s="102">
        <v>2719585.74</v>
      </c>
      <c r="L1930" s="102">
        <v>2719585.74</v>
      </c>
      <c r="M1930" s="102">
        <v>2719585.74</v>
      </c>
      <c r="N1930" s="102">
        <v>2719585.74</v>
      </c>
      <c r="O1930" s="102">
        <v>2719585.74</v>
      </c>
      <c r="P1930" s="102">
        <v>2719585.74</v>
      </c>
      <c r="Q1930" s="102">
        <v>2719585.74</v>
      </c>
      <c r="R1930" s="102">
        <v>2719585.74</v>
      </c>
      <c r="S1930" s="102">
        <v>2719585.74</v>
      </c>
    </row>
    <row r="1931" spans="2:19">
      <c r="B1931" s="5">
        <v>1994</v>
      </c>
      <c r="C1931" s="32">
        <v>154555</v>
      </c>
      <c r="D1931" s="102">
        <v>154555</v>
      </c>
      <c r="E1931" s="102">
        <v>154555</v>
      </c>
      <c r="F1931" s="102">
        <v>154555</v>
      </c>
      <c r="G1931" s="102">
        <v>154555</v>
      </c>
      <c r="H1931" s="102">
        <v>154555</v>
      </c>
      <c r="I1931" s="102">
        <v>154555</v>
      </c>
      <c r="J1931" s="102">
        <v>154555</v>
      </c>
      <c r="K1931" s="102">
        <v>154555</v>
      </c>
      <c r="L1931" s="102">
        <v>154555</v>
      </c>
      <c r="M1931" s="102">
        <v>154555</v>
      </c>
      <c r="N1931" s="102">
        <v>154555</v>
      </c>
      <c r="O1931" s="102">
        <v>154555</v>
      </c>
      <c r="P1931" s="102">
        <v>154555</v>
      </c>
      <c r="Q1931" s="102">
        <v>154555</v>
      </c>
      <c r="R1931" s="102">
        <v>154555</v>
      </c>
      <c r="S1931" s="102">
        <v>154555</v>
      </c>
    </row>
    <row r="1932" spans="2:19">
      <c r="B1932" s="5">
        <v>1993</v>
      </c>
      <c r="C1932" s="32">
        <v>152253</v>
      </c>
      <c r="D1932" s="102">
        <v>152253</v>
      </c>
      <c r="E1932" s="102">
        <v>152253</v>
      </c>
      <c r="F1932" s="102">
        <v>152253</v>
      </c>
      <c r="G1932" s="102">
        <v>152253</v>
      </c>
      <c r="H1932" s="102">
        <v>152253</v>
      </c>
      <c r="I1932" s="102">
        <v>152253</v>
      </c>
      <c r="J1932" s="102">
        <v>152253</v>
      </c>
      <c r="K1932" s="102">
        <v>152253</v>
      </c>
      <c r="L1932" s="102">
        <v>152253</v>
      </c>
      <c r="M1932" s="102">
        <v>152253</v>
      </c>
      <c r="N1932" s="102">
        <v>152253</v>
      </c>
      <c r="O1932" s="102">
        <v>152253</v>
      </c>
      <c r="P1932" s="102">
        <v>152253</v>
      </c>
      <c r="Q1932" s="102">
        <v>152253</v>
      </c>
      <c r="R1932" s="102">
        <v>152253</v>
      </c>
      <c r="S1932" s="102">
        <v>152253</v>
      </c>
    </row>
    <row r="1933" spans="2:19">
      <c r="B1933" s="5">
        <v>1992</v>
      </c>
      <c r="C1933" s="32">
        <v>155747</v>
      </c>
      <c r="D1933" s="102">
        <v>155747</v>
      </c>
      <c r="E1933" s="102">
        <v>155747</v>
      </c>
      <c r="F1933" s="102">
        <v>155747</v>
      </c>
      <c r="G1933" s="102">
        <v>155747</v>
      </c>
      <c r="H1933" s="102">
        <v>155747</v>
      </c>
      <c r="I1933" s="102">
        <v>155747</v>
      </c>
      <c r="J1933" s="102">
        <v>155747</v>
      </c>
      <c r="K1933" s="102">
        <v>155747</v>
      </c>
      <c r="L1933" s="102">
        <v>155747</v>
      </c>
      <c r="M1933" s="102">
        <v>155747</v>
      </c>
      <c r="N1933" s="102">
        <v>155747</v>
      </c>
      <c r="O1933" s="102">
        <v>155747</v>
      </c>
      <c r="P1933" s="102">
        <v>155747</v>
      </c>
      <c r="Q1933" s="102">
        <v>155747</v>
      </c>
      <c r="R1933" s="102">
        <v>155747</v>
      </c>
      <c r="S1933" s="102">
        <v>155747</v>
      </c>
    </row>
    <row r="1934" spans="2:19">
      <c r="B1934" s="5">
        <v>1991</v>
      </c>
      <c r="C1934" s="32">
        <v>144204</v>
      </c>
      <c r="D1934" s="102">
        <v>144204</v>
      </c>
      <c r="E1934" s="102">
        <v>144204</v>
      </c>
      <c r="F1934" s="102">
        <v>144204</v>
      </c>
      <c r="G1934" s="102">
        <v>144204</v>
      </c>
      <c r="H1934" s="102">
        <v>144204</v>
      </c>
      <c r="I1934" s="102">
        <v>144204</v>
      </c>
      <c r="J1934" s="102">
        <v>144204</v>
      </c>
      <c r="K1934" s="102">
        <v>144204</v>
      </c>
      <c r="L1934" s="102">
        <v>144204</v>
      </c>
      <c r="M1934" s="102">
        <v>144204</v>
      </c>
      <c r="N1934" s="102">
        <v>144204</v>
      </c>
      <c r="O1934" s="102">
        <v>144204</v>
      </c>
      <c r="P1934" s="102">
        <v>144204</v>
      </c>
      <c r="Q1934" s="102">
        <v>144204</v>
      </c>
      <c r="R1934" s="102">
        <v>144204</v>
      </c>
      <c r="S1934" s="102">
        <v>144204</v>
      </c>
    </row>
    <row r="1935" spans="2:19">
      <c r="B1935" s="5">
        <v>1990</v>
      </c>
      <c r="C1935" s="32">
        <v>161295</v>
      </c>
      <c r="D1935" s="102">
        <v>161295</v>
      </c>
      <c r="E1935" s="102">
        <v>161295</v>
      </c>
      <c r="F1935" s="102">
        <v>161295</v>
      </c>
      <c r="G1935" s="102">
        <v>161295</v>
      </c>
      <c r="H1935" s="102">
        <v>161295</v>
      </c>
      <c r="I1935" s="102">
        <v>161295</v>
      </c>
      <c r="J1935" s="102">
        <v>161295</v>
      </c>
      <c r="K1935" s="102">
        <v>161295</v>
      </c>
      <c r="L1935" s="102">
        <v>161295</v>
      </c>
      <c r="M1935" s="102">
        <v>161295</v>
      </c>
      <c r="N1935" s="102">
        <v>161295</v>
      </c>
      <c r="O1935" s="102">
        <v>161295</v>
      </c>
      <c r="P1935" s="102">
        <v>161295</v>
      </c>
      <c r="Q1935" s="102">
        <v>161295</v>
      </c>
      <c r="R1935" s="102">
        <v>161295</v>
      </c>
      <c r="S1935" s="102">
        <v>161295</v>
      </c>
    </row>
    <row r="1936" spans="2:19">
      <c r="B1936" s="5">
        <v>1989</v>
      </c>
      <c r="C1936" s="32">
        <v>153727</v>
      </c>
      <c r="D1936" s="102">
        <v>153727</v>
      </c>
      <c r="E1936" s="102">
        <v>153727</v>
      </c>
      <c r="F1936" s="102">
        <v>153727</v>
      </c>
      <c r="G1936" s="102">
        <v>153727</v>
      </c>
      <c r="H1936" s="102">
        <v>153727</v>
      </c>
      <c r="I1936" s="102">
        <v>153727</v>
      </c>
      <c r="J1936" s="102">
        <v>153727</v>
      </c>
      <c r="K1936" s="102">
        <v>153727</v>
      </c>
      <c r="L1936" s="102">
        <v>153727</v>
      </c>
      <c r="M1936" s="102">
        <v>153727</v>
      </c>
      <c r="N1936" s="102">
        <v>153727</v>
      </c>
      <c r="O1936" s="102">
        <v>153727</v>
      </c>
      <c r="P1936" s="102">
        <v>153727</v>
      </c>
      <c r="Q1936" s="102">
        <v>153727</v>
      </c>
      <c r="R1936" s="102">
        <v>153727</v>
      </c>
      <c r="S1936" s="102">
        <v>153727</v>
      </c>
    </row>
    <row r="1937" spans="2:19">
      <c r="B1937" s="5">
        <v>1988</v>
      </c>
      <c r="C1937" s="32">
        <v>151942</v>
      </c>
      <c r="D1937" s="102">
        <v>151942</v>
      </c>
      <c r="E1937" s="102">
        <v>151942</v>
      </c>
      <c r="F1937" s="102">
        <v>151942</v>
      </c>
      <c r="G1937" s="102">
        <v>151942</v>
      </c>
      <c r="H1937" s="102">
        <v>151942</v>
      </c>
      <c r="I1937" s="102">
        <v>151942</v>
      </c>
      <c r="J1937" s="102">
        <v>151942</v>
      </c>
      <c r="K1937" s="102">
        <v>151942</v>
      </c>
      <c r="L1937" s="102">
        <v>151942</v>
      </c>
      <c r="M1937" s="102">
        <v>151942</v>
      </c>
      <c r="N1937" s="102">
        <v>151942</v>
      </c>
      <c r="O1937" s="102">
        <v>151942</v>
      </c>
      <c r="P1937" s="102">
        <v>151942</v>
      </c>
      <c r="Q1937" s="102">
        <v>151942</v>
      </c>
      <c r="R1937" s="102">
        <v>151942</v>
      </c>
      <c r="S1937" s="102">
        <v>151942</v>
      </c>
    </row>
    <row r="1938" spans="2:19">
      <c r="B1938" s="5">
        <v>1987</v>
      </c>
      <c r="C1938" s="32">
        <v>147376</v>
      </c>
      <c r="D1938" s="102">
        <v>147376</v>
      </c>
      <c r="E1938" s="102">
        <v>147376</v>
      </c>
      <c r="F1938" s="102">
        <v>147376</v>
      </c>
      <c r="G1938" s="102">
        <v>147376</v>
      </c>
      <c r="H1938" s="102">
        <v>147376</v>
      </c>
      <c r="I1938" s="102">
        <v>147376</v>
      </c>
      <c r="J1938" s="102">
        <v>147376</v>
      </c>
      <c r="K1938" s="102">
        <v>147376</v>
      </c>
      <c r="L1938" s="102">
        <v>147376</v>
      </c>
      <c r="M1938" s="102">
        <v>147376</v>
      </c>
      <c r="N1938" s="102">
        <v>147376</v>
      </c>
      <c r="O1938" s="102">
        <v>147376</v>
      </c>
      <c r="P1938" s="102">
        <v>147376</v>
      </c>
      <c r="Q1938" s="102">
        <v>147376</v>
      </c>
      <c r="R1938" s="102">
        <v>147376</v>
      </c>
      <c r="S1938" s="102">
        <v>147376</v>
      </c>
    </row>
    <row r="1939" spans="2:19">
      <c r="B1939" s="5">
        <v>1986</v>
      </c>
      <c r="C1939" s="32">
        <v>146474</v>
      </c>
      <c r="D1939" s="102">
        <v>146474</v>
      </c>
      <c r="E1939" s="102">
        <v>146474</v>
      </c>
      <c r="F1939" s="102">
        <v>146474</v>
      </c>
      <c r="G1939" s="102">
        <v>146474</v>
      </c>
      <c r="H1939" s="102">
        <v>146474</v>
      </c>
      <c r="I1939" s="102">
        <v>146474</v>
      </c>
      <c r="J1939" s="102">
        <v>146474</v>
      </c>
      <c r="K1939" s="102">
        <v>146474</v>
      </c>
      <c r="L1939" s="102">
        <v>146474</v>
      </c>
      <c r="M1939" s="102">
        <v>146474</v>
      </c>
      <c r="N1939" s="102">
        <v>146474</v>
      </c>
      <c r="O1939" s="102">
        <v>146474</v>
      </c>
      <c r="P1939" s="102">
        <v>146474</v>
      </c>
      <c r="Q1939" s="102">
        <v>146474</v>
      </c>
      <c r="R1939" s="102">
        <v>146474</v>
      </c>
      <c r="S1939" s="102">
        <v>146474</v>
      </c>
    </row>
    <row r="1940" spans="2:19">
      <c r="B1940" s="5">
        <v>1985</v>
      </c>
      <c r="C1940" s="32">
        <v>150248</v>
      </c>
      <c r="D1940" s="102">
        <v>150248</v>
      </c>
      <c r="E1940" s="102">
        <v>150248</v>
      </c>
      <c r="F1940" s="102">
        <v>150248</v>
      </c>
      <c r="G1940" s="102">
        <v>150248</v>
      </c>
      <c r="H1940" s="102">
        <v>150248</v>
      </c>
      <c r="I1940" s="102">
        <v>150248</v>
      </c>
      <c r="J1940" s="102">
        <v>150248</v>
      </c>
      <c r="K1940" s="102">
        <v>150248</v>
      </c>
      <c r="L1940" s="102">
        <v>150248</v>
      </c>
      <c r="M1940" s="102">
        <v>150248</v>
      </c>
      <c r="N1940" s="102">
        <v>150248</v>
      </c>
      <c r="O1940" s="102">
        <v>150248</v>
      </c>
      <c r="P1940" s="102">
        <v>150248</v>
      </c>
      <c r="Q1940" s="102">
        <v>150248</v>
      </c>
      <c r="R1940" s="102">
        <v>150248</v>
      </c>
      <c r="S1940" s="102">
        <v>150248</v>
      </c>
    </row>
    <row r="1941" spans="2:19">
      <c r="B1941" s="5">
        <v>1984</v>
      </c>
      <c r="C1941" s="32">
        <v>147457</v>
      </c>
      <c r="D1941" s="102">
        <v>147457</v>
      </c>
      <c r="E1941" s="102">
        <v>147457</v>
      </c>
      <c r="F1941" s="102">
        <v>147457</v>
      </c>
      <c r="G1941" s="102">
        <v>147457</v>
      </c>
      <c r="H1941" s="102">
        <v>147457</v>
      </c>
      <c r="I1941" s="102">
        <v>147457</v>
      </c>
      <c r="J1941" s="102">
        <v>147457</v>
      </c>
      <c r="K1941" s="102">
        <v>147457</v>
      </c>
      <c r="L1941" s="102">
        <v>147457</v>
      </c>
      <c r="M1941" s="102">
        <v>147457</v>
      </c>
      <c r="N1941" s="102">
        <v>147457</v>
      </c>
      <c r="O1941" s="102">
        <v>147457</v>
      </c>
      <c r="P1941" s="102">
        <v>147457</v>
      </c>
      <c r="Q1941" s="102">
        <v>147457</v>
      </c>
      <c r="R1941" s="102">
        <v>147457</v>
      </c>
      <c r="S1941" s="102">
        <v>147457</v>
      </c>
    </row>
    <row r="1942" spans="2:19">
      <c r="B1942" s="5">
        <v>1983</v>
      </c>
      <c r="C1942" s="32">
        <v>142585</v>
      </c>
      <c r="D1942" s="102">
        <v>142585</v>
      </c>
      <c r="E1942" s="102">
        <v>142585</v>
      </c>
      <c r="F1942" s="102">
        <v>142585</v>
      </c>
      <c r="G1942" s="102">
        <v>142585</v>
      </c>
      <c r="H1942" s="102">
        <v>142585</v>
      </c>
      <c r="I1942" s="102">
        <v>142585</v>
      </c>
      <c r="J1942" s="102">
        <v>142585</v>
      </c>
      <c r="K1942" s="102">
        <v>142585</v>
      </c>
      <c r="L1942" s="102">
        <v>142585</v>
      </c>
      <c r="M1942" s="102">
        <v>142585</v>
      </c>
      <c r="N1942" s="102">
        <v>142585</v>
      </c>
      <c r="O1942" s="102">
        <v>142585</v>
      </c>
      <c r="P1942" s="102">
        <v>142585</v>
      </c>
      <c r="Q1942" s="102">
        <v>142585</v>
      </c>
      <c r="R1942" s="102">
        <v>142585</v>
      </c>
      <c r="S1942" s="102">
        <v>142585</v>
      </c>
    </row>
    <row r="1943" spans="2:19">
      <c r="B1943" s="5">
        <v>1982</v>
      </c>
      <c r="C1943" s="32">
        <v>140070</v>
      </c>
      <c r="D1943" s="102">
        <v>140070</v>
      </c>
      <c r="E1943" s="102">
        <v>140070</v>
      </c>
      <c r="F1943" s="102">
        <v>140070</v>
      </c>
      <c r="G1943" s="102">
        <v>140070</v>
      </c>
      <c r="H1943" s="102">
        <v>140070</v>
      </c>
      <c r="I1943" s="102">
        <v>140070</v>
      </c>
      <c r="J1943" s="102">
        <v>140070</v>
      </c>
      <c r="K1943" s="102">
        <v>140070</v>
      </c>
      <c r="L1943" s="102">
        <v>140070</v>
      </c>
      <c r="M1943" s="102">
        <v>140070</v>
      </c>
      <c r="N1943" s="102">
        <v>140070</v>
      </c>
      <c r="O1943" s="102">
        <v>140070</v>
      </c>
      <c r="P1943" s="102">
        <v>140070</v>
      </c>
      <c r="Q1943" s="102">
        <v>140070</v>
      </c>
      <c r="R1943" s="102">
        <v>140070</v>
      </c>
      <c r="S1943" s="102">
        <v>140070</v>
      </c>
    </row>
    <row r="1944" spans="2:19">
      <c r="B1944" s="5">
        <v>1981</v>
      </c>
      <c r="C1944" s="32">
        <v>138504</v>
      </c>
      <c r="D1944" s="102">
        <v>138504</v>
      </c>
      <c r="E1944" s="102">
        <v>138504</v>
      </c>
      <c r="F1944" s="102">
        <v>138504</v>
      </c>
      <c r="G1944" s="102">
        <v>138504</v>
      </c>
      <c r="H1944" s="102">
        <v>138504</v>
      </c>
      <c r="I1944" s="102">
        <v>138504</v>
      </c>
      <c r="J1944" s="102">
        <v>138504</v>
      </c>
      <c r="K1944" s="102">
        <v>138504</v>
      </c>
      <c r="L1944" s="102">
        <v>138504</v>
      </c>
      <c r="M1944" s="102">
        <v>138504</v>
      </c>
      <c r="N1944" s="102">
        <v>138504</v>
      </c>
      <c r="O1944" s="102">
        <v>138504</v>
      </c>
      <c r="P1944" s="102">
        <v>138504</v>
      </c>
      <c r="Q1944" s="102">
        <v>138504</v>
      </c>
      <c r="R1944" s="102">
        <v>138504</v>
      </c>
      <c r="S1944" s="102">
        <v>138504</v>
      </c>
    </row>
    <row r="1945" spans="2:19">
      <c r="B1945" s="5">
        <v>1980</v>
      </c>
      <c r="C1945" s="32">
        <v>138026</v>
      </c>
      <c r="D1945" s="102">
        <v>138026</v>
      </c>
      <c r="E1945" s="102">
        <v>138026</v>
      </c>
      <c r="F1945" s="102">
        <v>138026</v>
      </c>
      <c r="G1945" s="102">
        <v>138026</v>
      </c>
      <c r="H1945" s="102">
        <v>138026</v>
      </c>
      <c r="I1945" s="102">
        <v>138026</v>
      </c>
      <c r="J1945" s="102">
        <v>138026</v>
      </c>
      <c r="K1945" s="102">
        <v>138026</v>
      </c>
      <c r="L1945" s="102">
        <v>138026</v>
      </c>
      <c r="M1945" s="102">
        <v>138026</v>
      </c>
      <c r="N1945" s="102">
        <v>138026</v>
      </c>
      <c r="O1945" s="102">
        <v>138026</v>
      </c>
      <c r="P1945" s="102">
        <v>138026</v>
      </c>
      <c r="Q1945" s="102">
        <v>138026</v>
      </c>
      <c r="R1945" s="102">
        <v>138026</v>
      </c>
      <c r="S1945" s="102">
        <v>138026</v>
      </c>
    </row>
    <row r="1946" spans="2:19">
      <c r="B1946" s="5">
        <v>1979</v>
      </c>
      <c r="C1946" s="32">
        <v>120729</v>
      </c>
      <c r="D1946" s="102">
        <v>120729</v>
      </c>
      <c r="E1946" s="102">
        <v>120729</v>
      </c>
      <c r="F1946" s="102">
        <v>120729</v>
      </c>
      <c r="G1946" s="102">
        <v>120729</v>
      </c>
      <c r="H1946" s="102">
        <v>120729</v>
      </c>
      <c r="I1946" s="102">
        <v>120729</v>
      </c>
      <c r="J1946" s="102">
        <v>120729</v>
      </c>
      <c r="K1946" s="102">
        <v>120729</v>
      </c>
      <c r="L1946" s="102">
        <v>120729</v>
      </c>
      <c r="M1946" s="102">
        <v>120729</v>
      </c>
      <c r="N1946" s="102">
        <v>120729</v>
      </c>
      <c r="O1946" s="102">
        <v>120729</v>
      </c>
      <c r="P1946" s="102">
        <v>120729</v>
      </c>
      <c r="Q1946" s="102">
        <v>120729</v>
      </c>
      <c r="R1946" s="102">
        <v>120729</v>
      </c>
      <c r="S1946" s="102">
        <v>120729</v>
      </c>
    </row>
    <row r="1947" spans="2:19">
      <c r="B1947" s="5">
        <v>1978</v>
      </c>
      <c r="C1947" s="32">
        <v>112134</v>
      </c>
      <c r="D1947" s="102">
        <v>112134</v>
      </c>
      <c r="E1947" s="102">
        <v>112134</v>
      </c>
      <c r="F1947" s="102">
        <v>112134</v>
      </c>
      <c r="G1947" s="102">
        <v>112134</v>
      </c>
      <c r="H1947" s="102">
        <v>112134</v>
      </c>
      <c r="I1947" s="102">
        <v>112134</v>
      </c>
      <c r="J1947" s="102">
        <v>112134</v>
      </c>
      <c r="K1947" s="102">
        <v>112134</v>
      </c>
      <c r="L1947" s="102">
        <v>112134</v>
      </c>
      <c r="M1947" s="102">
        <v>112134</v>
      </c>
      <c r="N1947" s="102">
        <v>112134</v>
      </c>
      <c r="O1947" s="102">
        <v>112134</v>
      </c>
      <c r="P1947" s="102">
        <v>112134</v>
      </c>
      <c r="Q1947" s="102">
        <v>112134</v>
      </c>
      <c r="R1947" s="102">
        <v>112134</v>
      </c>
      <c r="S1947" s="102">
        <v>112134</v>
      </c>
    </row>
    <row r="1948" spans="2:19">
      <c r="B1948" s="5">
        <v>1977</v>
      </c>
      <c r="C1948" s="32">
        <v>114618</v>
      </c>
      <c r="D1948" s="102">
        <v>114618</v>
      </c>
      <c r="E1948" s="102">
        <v>114618</v>
      </c>
      <c r="F1948" s="102">
        <v>114618</v>
      </c>
      <c r="G1948" s="102">
        <v>114618</v>
      </c>
      <c r="H1948" s="102">
        <v>114618</v>
      </c>
      <c r="I1948" s="102">
        <v>114618</v>
      </c>
      <c r="J1948" s="102">
        <v>114618</v>
      </c>
      <c r="K1948" s="102">
        <v>114618</v>
      </c>
      <c r="L1948" s="102">
        <v>114618</v>
      </c>
      <c r="M1948" s="102">
        <v>114618</v>
      </c>
      <c r="N1948" s="102">
        <v>114618</v>
      </c>
      <c r="O1948" s="102">
        <v>114618</v>
      </c>
      <c r="P1948" s="102">
        <v>114618</v>
      </c>
      <c r="Q1948" s="102">
        <v>114618</v>
      </c>
      <c r="R1948" s="102">
        <v>114618</v>
      </c>
      <c r="S1948" s="102">
        <v>114618</v>
      </c>
    </row>
    <row r="1949" spans="2:19">
      <c r="B1949" s="5">
        <v>1976</v>
      </c>
      <c r="C1949" s="32">
        <v>101994</v>
      </c>
      <c r="D1949" s="102">
        <v>101994</v>
      </c>
      <c r="E1949" s="102">
        <v>101994</v>
      </c>
      <c r="F1949" s="102">
        <v>101994</v>
      </c>
      <c r="G1949" s="102">
        <v>101994</v>
      </c>
      <c r="H1949" s="102">
        <v>101994</v>
      </c>
      <c r="I1949" s="102">
        <v>101994</v>
      </c>
      <c r="J1949" s="102">
        <v>101994</v>
      </c>
      <c r="K1949" s="102">
        <v>101994</v>
      </c>
      <c r="L1949" s="102">
        <v>101994</v>
      </c>
      <c r="M1949" s="102">
        <v>101994</v>
      </c>
      <c r="N1949" s="102">
        <v>101994</v>
      </c>
      <c r="O1949" s="102">
        <v>101994</v>
      </c>
      <c r="P1949" s="102">
        <v>101994</v>
      </c>
      <c r="Q1949" s="102">
        <v>101994</v>
      </c>
      <c r="R1949" s="102">
        <v>101994</v>
      </c>
      <c r="S1949" s="102">
        <v>101994</v>
      </c>
    </row>
    <row r="1950" spans="2:19">
      <c r="B1950" s="5">
        <v>1975</v>
      </c>
      <c r="C1950" s="32">
        <v>103366</v>
      </c>
      <c r="D1950" s="102">
        <v>103366</v>
      </c>
      <c r="E1950" s="102">
        <v>103366</v>
      </c>
      <c r="F1950" s="102">
        <v>103366</v>
      </c>
      <c r="G1950" s="102">
        <v>103366</v>
      </c>
      <c r="H1950" s="102">
        <v>103366</v>
      </c>
      <c r="I1950" s="102">
        <v>103366</v>
      </c>
      <c r="J1950" s="102">
        <v>103366</v>
      </c>
      <c r="K1950" s="102">
        <v>103366</v>
      </c>
      <c r="L1950" s="102">
        <v>103366</v>
      </c>
      <c r="M1950" s="102">
        <v>103366</v>
      </c>
      <c r="N1950" s="102">
        <v>103366</v>
      </c>
      <c r="O1950" s="102">
        <v>103366</v>
      </c>
      <c r="P1950" s="102">
        <v>103366</v>
      </c>
      <c r="Q1950" s="102">
        <v>103366</v>
      </c>
      <c r="R1950" s="102">
        <v>103366</v>
      </c>
      <c r="S1950" s="102">
        <v>103366</v>
      </c>
    </row>
    <row r="1951" spans="2:19">
      <c r="B1951" s="5">
        <v>1974</v>
      </c>
      <c r="C1951" s="32">
        <v>99183</v>
      </c>
      <c r="D1951" s="102">
        <v>99183</v>
      </c>
      <c r="E1951" s="102">
        <v>99183</v>
      </c>
      <c r="F1951" s="102">
        <v>99183</v>
      </c>
      <c r="G1951" s="102">
        <v>99183</v>
      </c>
      <c r="H1951" s="102">
        <v>99183</v>
      </c>
      <c r="I1951" s="102">
        <v>99183</v>
      </c>
      <c r="J1951" s="102">
        <v>99183</v>
      </c>
      <c r="K1951" s="102">
        <v>99183</v>
      </c>
      <c r="L1951" s="102">
        <v>99183</v>
      </c>
      <c r="M1951" s="102">
        <v>99183</v>
      </c>
      <c r="N1951" s="102">
        <v>99183</v>
      </c>
      <c r="O1951" s="102">
        <v>99183</v>
      </c>
      <c r="P1951" s="102">
        <v>99183</v>
      </c>
      <c r="Q1951" s="102">
        <v>99183</v>
      </c>
      <c r="R1951" s="102">
        <v>99183</v>
      </c>
      <c r="S1951" s="102">
        <v>99183</v>
      </c>
    </row>
    <row r="1952" spans="2:19">
      <c r="B1952" s="5">
        <v>1973</v>
      </c>
      <c r="C1952" s="32">
        <v>91326</v>
      </c>
      <c r="D1952" s="102">
        <v>91326</v>
      </c>
      <c r="E1952" s="102">
        <v>91326</v>
      </c>
      <c r="F1952" s="102">
        <v>91326</v>
      </c>
      <c r="G1952" s="102">
        <v>91326</v>
      </c>
      <c r="H1952" s="102">
        <v>91326</v>
      </c>
      <c r="I1952" s="102">
        <v>91326</v>
      </c>
      <c r="J1952" s="102">
        <v>91326</v>
      </c>
      <c r="K1952" s="102">
        <v>91326</v>
      </c>
      <c r="L1952" s="102">
        <v>91326</v>
      </c>
      <c r="M1952" s="102">
        <v>91326</v>
      </c>
      <c r="N1952" s="102">
        <v>91326</v>
      </c>
      <c r="O1952" s="102">
        <v>91326</v>
      </c>
      <c r="P1952" s="102">
        <v>91326</v>
      </c>
      <c r="Q1952" s="102">
        <v>91326</v>
      </c>
      <c r="R1952" s="102">
        <v>91326</v>
      </c>
      <c r="S1952" s="102">
        <v>91326</v>
      </c>
    </row>
    <row r="1953" spans="2:19">
      <c r="B1953" s="5">
        <v>1972</v>
      </c>
      <c r="C1953" s="32">
        <v>360184</v>
      </c>
      <c r="D1953" s="102">
        <v>360184</v>
      </c>
      <c r="E1953" s="102">
        <v>360184</v>
      </c>
      <c r="F1953" s="102">
        <v>360184</v>
      </c>
      <c r="G1953" s="102">
        <v>360184</v>
      </c>
      <c r="H1953" s="102">
        <v>360184</v>
      </c>
      <c r="I1953" s="102">
        <v>360184</v>
      </c>
      <c r="J1953" s="102">
        <v>360184</v>
      </c>
      <c r="K1953" s="102">
        <v>360184</v>
      </c>
      <c r="L1953" s="102">
        <v>360184</v>
      </c>
      <c r="M1953" s="102">
        <v>360184</v>
      </c>
      <c r="N1953" s="102">
        <v>360184</v>
      </c>
      <c r="O1953" s="102">
        <v>360184</v>
      </c>
      <c r="P1953" s="102">
        <v>360184</v>
      </c>
      <c r="Q1953" s="102">
        <v>360184</v>
      </c>
      <c r="R1953" s="102">
        <v>360184</v>
      </c>
      <c r="S1953" s="102">
        <v>360184</v>
      </c>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61" t="s">
        <v>124</v>
      </c>
      <c r="B1996" s="6" t="s">
        <v>10</v>
      </c>
      <c r="C1996" s="7">
        <f>SUM(C1919:C1995)</f>
        <v>15455883.84</v>
      </c>
      <c r="D1996" s="7">
        <f>SUM(D1918:D1995)</f>
        <v>15797211.360000001</v>
      </c>
      <c r="E1996" s="7">
        <f>SUM(E1917:E1995)</f>
        <v>15940800</v>
      </c>
      <c r="F1996" s="7">
        <f>SUM(F1916:F1995)</f>
        <v>15956177.23</v>
      </c>
      <c r="G1996" s="7">
        <f>SUM(G1915:G1995)</f>
        <v>16657918.24</v>
      </c>
      <c r="H1996" s="7">
        <f>SUM(H1909:H1995)</f>
        <v>17010631.420000002</v>
      </c>
      <c r="I1996" s="7">
        <f>SUM(I1909:I1995)</f>
        <v>17443632.270000003</v>
      </c>
      <c r="J1996" s="7">
        <f t="shared" ref="J1996" si="37">SUM(J1909:J1995)</f>
        <v>18191848.98</v>
      </c>
      <c r="K1996" s="7">
        <f>SUM(K1909:K1995)</f>
        <v>18777246.48</v>
      </c>
      <c r="L1996" s="7">
        <f t="shared" ref="L1996" si="38">SUM(L1909:L1995)</f>
        <v>19178723.969999999</v>
      </c>
      <c r="M1996" s="7">
        <f>SUM(M1909:M1995)</f>
        <v>19679734.240000002</v>
      </c>
      <c r="N1996" s="10">
        <f>SUM(N1904:N1995)</f>
        <v>19920449.390000001</v>
      </c>
      <c r="O1996" s="103">
        <v>20858566.710000001</v>
      </c>
      <c r="P1996" s="103">
        <v>21813343.030000001</v>
      </c>
      <c r="Q1996" s="103">
        <v>22243480.289999999</v>
      </c>
      <c r="R1996" s="103">
        <v>22609134.199999999</v>
      </c>
      <c r="S1996" s="103">
        <v>22609134.199999999</v>
      </c>
    </row>
    <row r="1997" spans="1:19">
      <c r="A1997" s="62"/>
      <c r="B1997" s="6"/>
      <c r="C1997" s="7"/>
      <c r="D1997" s="7"/>
      <c r="E1997" s="7"/>
      <c r="F1997" s="7"/>
      <c r="G1997" s="7"/>
      <c r="H1997" s="7"/>
      <c r="I1997" s="7"/>
      <c r="J1997" s="7"/>
      <c r="K1997" s="7"/>
      <c r="L1997" s="7"/>
      <c r="M1997" s="9"/>
    </row>
    <row r="1998" spans="1:19">
      <c r="A1998" s="68" t="s">
        <v>125</v>
      </c>
      <c r="B1998" s="67">
        <v>2022</v>
      </c>
      <c r="C1998" s="31"/>
      <c r="D1998" s="31"/>
      <c r="E1998" s="31"/>
      <c r="F1998" s="31"/>
      <c r="G1998" s="31"/>
      <c r="H1998" s="31"/>
      <c r="I1998" s="31"/>
      <c r="J1998" s="31"/>
      <c r="K1998" s="31"/>
      <c r="L1998" s="31"/>
      <c r="M1998" s="31"/>
      <c r="N1998" s="31"/>
      <c r="O1998" s="31"/>
      <c r="P1998" s="31"/>
      <c r="Q1998" s="31"/>
      <c r="R1998" s="60"/>
      <c r="S1998" s="32">
        <v>280485.62</v>
      </c>
    </row>
    <row r="1999" spans="1:19">
      <c r="A1999" s="33"/>
      <c r="B1999" s="5">
        <v>2021</v>
      </c>
      <c r="C1999" s="31"/>
      <c r="D1999" s="31"/>
      <c r="E1999" s="31"/>
      <c r="F1999" s="31"/>
      <c r="G1999" s="31"/>
      <c r="H1999" s="31"/>
      <c r="I1999" s="31"/>
      <c r="J1999" s="31"/>
      <c r="K1999" s="31"/>
      <c r="L1999" s="31"/>
      <c r="M1999" s="31"/>
      <c r="N1999" s="31"/>
      <c r="O1999" s="31"/>
      <c r="P1999" s="31"/>
      <c r="Q1999" s="31"/>
      <c r="R1999" s="102">
        <v>349372.08</v>
      </c>
      <c r="S1999" s="102">
        <v>349372.08</v>
      </c>
    </row>
    <row r="2000" spans="1:19">
      <c r="B2000" s="5">
        <v>2020</v>
      </c>
      <c r="C2000" s="31"/>
      <c r="D2000" s="31"/>
      <c r="E2000" s="31"/>
      <c r="F2000" s="31"/>
      <c r="G2000" s="31"/>
      <c r="H2000" s="31"/>
      <c r="I2000" s="31"/>
      <c r="J2000" s="31"/>
      <c r="K2000" s="31"/>
      <c r="L2000" s="31"/>
      <c r="M2000" s="31"/>
      <c r="N2000" s="31"/>
      <c r="O2000" s="31"/>
      <c r="P2000" s="31"/>
      <c r="Q2000" s="102">
        <v>418957.48</v>
      </c>
      <c r="R2000" s="102">
        <v>418957.48</v>
      </c>
      <c r="S2000" s="102">
        <v>418957.48</v>
      </c>
    </row>
    <row r="2001" spans="1:19">
      <c r="A2001" s="35"/>
      <c r="B2001" s="5">
        <v>2019</v>
      </c>
      <c r="C2001" s="31"/>
      <c r="D2001" s="31"/>
      <c r="E2001" s="31"/>
      <c r="F2001" s="31"/>
      <c r="G2001" s="31"/>
      <c r="H2001" s="31"/>
      <c r="I2001" s="31"/>
      <c r="J2001" s="31"/>
      <c r="K2001" s="31"/>
      <c r="L2001" s="31"/>
      <c r="M2001" s="31"/>
      <c r="N2001" s="31"/>
      <c r="O2001" s="31"/>
      <c r="P2001" s="102">
        <v>312208.46000000002</v>
      </c>
      <c r="Q2001" s="102">
        <v>312208.46000000002</v>
      </c>
      <c r="R2001" s="102">
        <v>312208.46000000002</v>
      </c>
      <c r="S2001" s="102">
        <v>312208.46000000002</v>
      </c>
    </row>
    <row r="2002" spans="1:19">
      <c r="A2002" s="35"/>
      <c r="B2002" s="5">
        <v>2018</v>
      </c>
      <c r="C2002" s="31"/>
      <c r="D2002" s="31"/>
      <c r="E2002" s="31"/>
      <c r="F2002" s="31"/>
      <c r="G2002" s="31"/>
      <c r="H2002" s="31"/>
      <c r="I2002" s="31"/>
      <c r="J2002" s="31"/>
      <c r="K2002" s="31"/>
      <c r="L2002" s="31"/>
      <c r="M2002" s="31"/>
      <c r="N2002" s="31"/>
      <c r="O2002" s="102">
        <v>292927.75</v>
      </c>
      <c r="P2002" s="102">
        <v>292927.75</v>
      </c>
      <c r="Q2002" s="102">
        <v>292927.75</v>
      </c>
      <c r="R2002" s="102">
        <v>292927.75</v>
      </c>
      <c r="S2002" s="102">
        <v>292927.75</v>
      </c>
    </row>
    <row r="2003" spans="1:19">
      <c r="A2003" s="35"/>
      <c r="B2003" s="5">
        <v>2017</v>
      </c>
      <c r="C2003" s="31"/>
      <c r="D2003" s="31"/>
      <c r="E2003" s="31"/>
      <c r="F2003" s="31"/>
      <c r="G2003" s="31"/>
      <c r="H2003" s="31"/>
      <c r="I2003" s="31"/>
      <c r="J2003" s="31"/>
      <c r="K2003" s="31"/>
      <c r="L2003" s="31"/>
      <c r="M2003" s="31"/>
      <c r="N2003" s="102">
        <v>308701.90999999997</v>
      </c>
      <c r="O2003" s="102">
        <v>308701.90999999997</v>
      </c>
      <c r="P2003" s="102">
        <v>308701.90999999997</v>
      </c>
      <c r="Q2003" s="102">
        <v>308701.90999999997</v>
      </c>
      <c r="R2003" s="102">
        <v>308701.90999999997</v>
      </c>
      <c r="S2003" s="102">
        <v>308701.90999999997</v>
      </c>
    </row>
    <row r="2004" spans="1:19">
      <c r="B2004" s="5">
        <v>2016</v>
      </c>
      <c r="C2004" s="31"/>
      <c r="D2004" s="31"/>
      <c r="E2004" s="31"/>
      <c r="F2004" s="31"/>
      <c r="G2004" s="31"/>
      <c r="H2004" s="31"/>
      <c r="I2004" s="31"/>
      <c r="J2004" s="31"/>
      <c r="K2004" s="31"/>
      <c r="L2004" s="31"/>
      <c r="M2004" s="102">
        <v>178548.02</v>
      </c>
      <c r="N2004" s="102">
        <v>178548.02</v>
      </c>
      <c r="O2004" s="102">
        <v>178548.02</v>
      </c>
      <c r="P2004" s="102">
        <v>178548.02</v>
      </c>
      <c r="Q2004" s="102">
        <v>178548.02</v>
      </c>
      <c r="R2004" s="102">
        <v>178548.02</v>
      </c>
      <c r="S2004" s="102">
        <v>178548.02</v>
      </c>
    </row>
    <row r="2005" spans="1:19">
      <c r="B2005" s="5">
        <v>2015</v>
      </c>
      <c r="C2005" s="31"/>
      <c r="D2005" s="31"/>
      <c r="E2005" s="31"/>
      <c r="F2005" s="31"/>
      <c r="G2005" s="31"/>
      <c r="H2005" s="31"/>
      <c r="I2005" s="31"/>
      <c r="J2005" s="31"/>
      <c r="K2005" s="31"/>
      <c r="L2005" s="102">
        <v>371005.43</v>
      </c>
      <c r="M2005" s="102">
        <v>371005.43</v>
      </c>
      <c r="N2005" s="102">
        <v>371005.43</v>
      </c>
      <c r="O2005" s="102">
        <v>371005.43</v>
      </c>
      <c r="P2005" s="102">
        <v>371005.43</v>
      </c>
      <c r="Q2005" s="102">
        <v>371005.43</v>
      </c>
      <c r="R2005" s="102">
        <v>371005.43</v>
      </c>
      <c r="S2005" s="102">
        <v>371005.43</v>
      </c>
    </row>
    <row r="2006" spans="1:19">
      <c r="B2006" s="5">
        <v>2014</v>
      </c>
      <c r="C2006" s="31"/>
      <c r="D2006" s="31"/>
      <c r="E2006" s="31"/>
      <c r="F2006" s="31"/>
      <c r="G2006" s="31"/>
      <c r="H2006" s="31"/>
      <c r="I2006" s="31"/>
      <c r="J2006" s="31"/>
      <c r="K2006" s="102">
        <v>582078.18999999994</v>
      </c>
      <c r="L2006" s="102">
        <v>582078.18999999994</v>
      </c>
      <c r="M2006" s="102">
        <v>582078.18999999994</v>
      </c>
      <c r="N2006" s="102">
        <v>582078.18999999994</v>
      </c>
      <c r="O2006" s="102">
        <v>582078.18999999994</v>
      </c>
      <c r="P2006" s="102">
        <v>582078.18999999994</v>
      </c>
      <c r="Q2006" s="102">
        <v>582078.18999999994</v>
      </c>
      <c r="R2006" s="102">
        <v>582078.18999999994</v>
      </c>
      <c r="S2006" s="102">
        <v>582078.18999999994</v>
      </c>
    </row>
    <row r="2007" spans="1:19">
      <c r="B2007" s="5">
        <v>2013</v>
      </c>
      <c r="C2007" s="31"/>
      <c r="D2007" s="31"/>
      <c r="E2007" s="31"/>
      <c r="F2007" s="31"/>
      <c r="G2007" s="31"/>
      <c r="H2007" s="31"/>
      <c r="I2007" s="31"/>
      <c r="J2007" s="102">
        <v>145143.25</v>
      </c>
      <c r="K2007" s="102">
        <v>145143.25</v>
      </c>
      <c r="L2007" s="102">
        <v>145143.25</v>
      </c>
      <c r="M2007" s="102">
        <v>145143.25</v>
      </c>
      <c r="N2007" s="102">
        <v>145143.25</v>
      </c>
      <c r="O2007" s="102">
        <v>145143.25</v>
      </c>
      <c r="P2007" s="102">
        <v>145143.25</v>
      </c>
      <c r="Q2007" s="102">
        <v>145143.25</v>
      </c>
      <c r="R2007" s="102">
        <v>145143.25</v>
      </c>
      <c r="S2007" s="102">
        <v>145143.25</v>
      </c>
    </row>
    <row r="2008" spans="1:19">
      <c r="B2008" s="5">
        <v>2012</v>
      </c>
      <c r="C2008" s="31"/>
      <c r="D2008" s="31"/>
      <c r="E2008" s="31"/>
      <c r="F2008" s="31"/>
      <c r="G2008" s="31"/>
      <c r="H2008" s="31"/>
      <c r="I2008" s="102">
        <v>274280.84000000003</v>
      </c>
      <c r="J2008" s="102">
        <v>274280.84000000003</v>
      </c>
      <c r="K2008" s="102">
        <v>274280.84000000003</v>
      </c>
      <c r="L2008" s="102">
        <v>274280.84000000003</v>
      </c>
      <c r="M2008" s="102">
        <v>274280.84000000003</v>
      </c>
      <c r="N2008" s="102">
        <v>274280.84000000003</v>
      </c>
      <c r="O2008" s="102">
        <v>274280.84000000003</v>
      </c>
      <c r="P2008" s="102">
        <v>274280.84000000003</v>
      </c>
      <c r="Q2008" s="102">
        <v>274280.84000000003</v>
      </c>
      <c r="R2008" s="102">
        <v>274280.84000000003</v>
      </c>
      <c r="S2008" s="102">
        <v>274280.84000000003</v>
      </c>
    </row>
    <row r="2009" spans="1:19">
      <c r="B2009" s="5">
        <v>2011</v>
      </c>
      <c r="C2009" s="31"/>
      <c r="D2009" s="31"/>
      <c r="E2009" s="31"/>
      <c r="F2009" s="31"/>
      <c r="G2009" s="31"/>
      <c r="H2009" s="102">
        <v>304880.34999999998</v>
      </c>
      <c r="I2009" s="102">
        <v>304880.34999999998</v>
      </c>
      <c r="J2009" s="102">
        <v>304880.34999999998</v>
      </c>
      <c r="K2009" s="102">
        <v>304880.34999999998</v>
      </c>
      <c r="L2009" s="102">
        <v>304880.34999999998</v>
      </c>
      <c r="M2009" s="102">
        <v>304880.34999999998</v>
      </c>
      <c r="N2009" s="102">
        <v>304880.34999999998</v>
      </c>
      <c r="O2009" s="102">
        <v>304880.34999999998</v>
      </c>
      <c r="P2009" s="102">
        <v>304880.34999999998</v>
      </c>
      <c r="Q2009" s="102">
        <v>304880.34999999998</v>
      </c>
      <c r="R2009" s="102">
        <v>304880.34999999998</v>
      </c>
      <c r="S2009" s="102">
        <v>304880.34999999998</v>
      </c>
    </row>
    <row r="2010" spans="1:19">
      <c r="B2010" s="5">
        <v>2010</v>
      </c>
      <c r="C2010" s="31"/>
      <c r="D2010" s="31"/>
      <c r="E2010" s="31"/>
      <c r="F2010" s="31"/>
      <c r="G2010" s="102">
        <v>221980.72</v>
      </c>
      <c r="H2010" s="102">
        <v>221980.72</v>
      </c>
      <c r="I2010" s="102">
        <v>221980.72</v>
      </c>
      <c r="J2010" s="102">
        <v>221980.72</v>
      </c>
      <c r="K2010" s="102">
        <v>221980.72</v>
      </c>
      <c r="L2010" s="102">
        <v>221980.72</v>
      </c>
      <c r="M2010" s="102">
        <v>221980.72</v>
      </c>
      <c r="N2010" s="102">
        <v>221980.72</v>
      </c>
      <c r="O2010" s="102">
        <v>221980.72</v>
      </c>
      <c r="P2010" s="102">
        <v>221980.72</v>
      </c>
      <c r="Q2010" s="102">
        <v>221980.72</v>
      </c>
      <c r="R2010" s="102">
        <v>221980.72</v>
      </c>
      <c r="S2010" s="102">
        <v>221980.72</v>
      </c>
    </row>
    <row r="2011" spans="1:19">
      <c r="B2011" s="5">
        <v>2009</v>
      </c>
      <c r="C2011" s="31"/>
      <c r="D2011" s="31"/>
      <c r="E2011" s="31"/>
      <c r="F2011" s="102">
        <v>90511.53</v>
      </c>
      <c r="G2011" s="102">
        <v>90511.53</v>
      </c>
      <c r="H2011" s="102">
        <v>90511.53</v>
      </c>
      <c r="I2011" s="102">
        <v>90511.53</v>
      </c>
      <c r="J2011" s="102">
        <v>90511.53</v>
      </c>
      <c r="K2011" s="102">
        <v>90511.53</v>
      </c>
      <c r="L2011" s="102">
        <v>90511.53</v>
      </c>
      <c r="M2011" s="102">
        <v>90511.53</v>
      </c>
      <c r="N2011" s="102">
        <v>90511.53</v>
      </c>
      <c r="O2011" s="102">
        <v>90511.53</v>
      </c>
      <c r="P2011" s="102">
        <v>90511.53</v>
      </c>
      <c r="Q2011" s="102">
        <v>90511.53</v>
      </c>
      <c r="R2011" s="102">
        <v>90511.53</v>
      </c>
      <c r="S2011" s="102">
        <v>90511.53</v>
      </c>
    </row>
    <row r="2012" spans="1:19">
      <c r="B2012" s="5">
        <v>2008</v>
      </c>
      <c r="C2012" s="31"/>
      <c r="D2012" s="31"/>
      <c r="E2012" s="102">
        <v>55916.08</v>
      </c>
      <c r="F2012" s="102">
        <v>55916.08</v>
      </c>
      <c r="G2012" s="102">
        <v>55916.08</v>
      </c>
      <c r="H2012" s="102">
        <v>55916.08</v>
      </c>
      <c r="I2012" s="102">
        <v>55916.08</v>
      </c>
      <c r="J2012" s="102">
        <v>55916.08</v>
      </c>
      <c r="K2012" s="102">
        <v>55916.08</v>
      </c>
      <c r="L2012" s="102">
        <v>55916.08</v>
      </c>
      <c r="M2012" s="102">
        <v>55916.08</v>
      </c>
      <c r="N2012" s="102">
        <v>55916.08</v>
      </c>
      <c r="O2012" s="102">
        <v>55916.08</v>
      </c>
      <c r="P2012" s="102">
        <v>55916.08</v>
      </c>
      <c r="Q2012" s="102">
        <v>55916.08</v>
      </c>
      <c r="R2012" s="102">
        <v>55916.08</v>
      </c>
      <c r="S2012" s="102">
        <v>55916.08</v>
      </c>
    </row>
    <row r="2013" spans="1:19">
      <c r="B2013" s="5">
        <v>2007</v>
      </c>
      <c r="C2013" s="31"/>
      <c r="D2013" s="102">
        <v>162424.98000000001</v>
      </c>
      <c r="E2013" s="102">
        <v>162424.98000000001</v>
      </c>
      <c r="F2013" s="102">
        <v>162424.98000000001</v>
      </c>
      <c r="G2013" s="102">
        <v>162424.98000000001</v>
      </c>
      <c r="H2013" s="102">
        <v>162424.98000000001</v>
      </c>
      <c r="I2013" s="102">
        <v>162424.98000000001</v>
      </c>
      <c r="J2013" s="102">
        <v>162424.98000000001</v>
      </c>
      <c r="K2013" s="102">
        <v>162424.98000000001</v>
      </c>
      <c r="L2013" s="102">
        <v>162424.98000000001</v>
      </c>
      <c r="M2013" s="102">
        <v>162424.98000000001</v>
      </c>
      <c r="N2013" s="102">
        <v>162424.98000000001</v>
      </c>
      <c r="O2013" s="102">
        <v>162424.98000000001</v>
      </c>
      <c r="P2013" s="102">
        <v>162424.98000000001</v>
      </c>
      <c r="Q2013" s="102">
        <v>162424.98000000001</v>
      </c>
      <c r="R2013" s="102">
        <v>162424.98000000001</v>
      </c>
      <c r="S2013" s="102">
        <v>162424.98000000001</v>
      </c>
    </row>
    <row r="2014" spans="1:19">
      <c r="B2014" s="5">
        <v>2006</v>
      </c>
      <c r="C2014" s="32">
        <v>246916.53</v>
      </c>
      <c r="D2014" s="102">
        <v>246916.53</v>
      </c>
      <c r="E2014" s="102">
        <v>246916.53</v>
      </c>
      <c r="F2014" s="102">
        <v>246916.53</v>
      </c>
      <c r="G2014" s="102">
        <v>246916.53</v>
      </c>
      <c r="H2014" s="102">
        <v>246916.53</v>
      </c>
      <c r="I2014" s="102">
        <v>246916.53</v>
      </c>
      <c r="J2014" s="102">
        <v>246916.53</v>
      </c>
      <c r="K2014" s="102">
        <v>246916.53</v>
      </c>
      <c r="L2014" s="102">
        <v>246916.53</v>
      </c>
      <c r="M2014" s="102">
        <v>246916.53</v>
      </c>
      <c r="N2014" s="102">
        <v>246916.53</v>
      </c>
      <c r="O2014" s="102">
        <v>246916.53</v>
      </c>
      <c r="P2014" s="102">
        <v>246916.53</v>
      </c>
      <c r="Q2014" s="102">
        <v>246916.53</v>
      </c>
      <c r="R2014" s="102">
        <v>246916.53</v>
      </c>
      <c r="S2014" s="102">
        <v>246916.53</v>
      </c>
    </row>
    <row r="2015" spans="1:19">
      <c r="B2015" s="5">
        <v>2005</v>
      </c>
      <c r="C2015" s="32">
        <v>54323.26</v>
      </c>
      <c r="D2015" s="102">
        <v>54323.26</v>
      </c>
      <c r="E2015" s="102">
        <v>54323.26</v>
      </c>
      <c r="F2015" s="102">
        <v>54323.26</v>
      </c>
      <c r="G2015" s="102">
        <v>54323.26</v>
      </c>
      <c r="H2015" s="102">
        <v>54323.26</v>
      </c>
      <c r="I2015" s="102">
        <v>54323.26</v>
      </c>
      <c r="J2015" s="102">
        <v>54323.26</v>
      </c>
      <c r="K2015" s="102">
        <v>54323.26</v>
      </c>
      <c r="L2015" s="102">
        <v>54323.26</v>
      </c>
      <c r="M2015" s="102">
        <v>54323.26</v>
      </c>
      <c r="N2015" s="102">
        <v>54323.26</v>
      </c>
      <c r="O2015" s="102">
        <v>54323.26</v>
      </c>
      <c r="P2015" s="102">
        <v>54323.26</v>
      </c>
      <c r="Q2015" s="102">
        <v>54323.26</v>
      </c>
      <c r="R2015" s="102">
        <v>54323.26</v>
      </c>
      <c r="S2015" s="102">
        <v>54323.26</v>
      </c>
    </row>
    <row r="2016" spans="1:19">
      <c r="B2016" s="5">
        <v>2004</v>
      </c>
      <c r="C2016" s="32">
        <v>266847.40000000002</v>
      </c>
      <c r="D2016" s="102">
        <v>266847.40000000002</v>
      </c>
      <c r="E2016" s="102">
        <v>266847.40000000002</v>
      </c>
      <c r="F2016" s="102">
        <v>266847.40000000002</v>
      </c>
      <c r="G2016" s="102">
        <v>266847.40000000002</v>
      </c>
      <c r="H2016" s="102">
        <v>266847.40000000002</v>
      </c>
      <c r="I2016" s="102">
        <v>266847.40000000002</v>
      </c>
      <c r="J2016" s="102">
        <v>266847.40000000002</v>
      </c>
      <c r="K2016" s="102">
        <v>266847.40000000002</v>
      </c>
      <c r="L2016" s="102">
        <v>266847.40000000002</v>
      </c>
      <c r="M2016" s="102">
        <v>266847.40000000002</v>
      </c>
      <c r="N2016" s="102">
        <v>266847.40000000002</v>
      </c>
      <c r="O2016" s="102">
        <v>266847.40000000002</v>
      </c>
      <c r="P2016" s="102">
        <v>266847.40000000002</v>
      </c>
      <c r="Q2016" s="102">
        <v>266847.40000000002</v>
      </c>
      <c r="R2016" s="102">
        <v>266847.40000000002</v>
      </c>
      <c r="S2016" s="102">
        <v>266847.40000000002</v>
      </c>
    </row>
    <row r="2017" spans="2:19">
      <c r="B2017" s="5">
        <v>2003</v>
      </c>
      <c r="C2017" s="32">
        <v>153911.15</v>
      </c>
      <c r="D2017" s="102">
        <v>153911.15</v>
      </c>
      <c r="E2017" s="102">
        <v>153911.15</v>
      </c>
      <c r="F2017" s="102">
        <v>153911.15</v>
      </c>
      <c r="G2017" s="102">
        <v>153911.15</v>
      </c>
      <c r="H2017" s="102">
        <v>153911.15</v>
      </c>
      <c r="I2017" s="102">
        <v>153911.15</v>
      </c>
      <c r="J2017" s="102">
        <v>153911.15</v>
      </c>
      <c r="K2017" s="102">
        <v>153911.15</v>
      </c>
      <c r="L2017" s="102">
        <v>153911.15</v>
      </c>
      <c r="M2017" s="102">
        <v>153911.15</v>
      </c>
      <c r="N2017" s="102">
        <v>153911.15</v>
      </c>
      <c r="O2017" s="102">
        <v>153911.15</v>
      </c>
      <c r="P2017" s="102">
        <v>153911.15</v>
      </c>
      <c r="Q2017" s="102">
        <v>153911.15</v>
      </c>
      <c r="R2017" s="102">
        <v>153911.15</v>
      </c>
      <c r="S2017" s="102">
        <v>153911.15</v>
      </c>
    </row>
    <row r="2018" spans="2:19">
      <c r="B2018" s="5">
        <v>2002</v>
      </c>
      <c r="C2018" s="32">
        <v>295744.65999999997</v>
      </c>
      <c r="D2018" s="102">
        <v>295744.65999999997</v>
      </c>
      <c r="E2018" s="102">
        <v>295744.65999999997</v>
      </c>
      <c r="F2018" s="102">
        <v>295744.65999999997</v>
      </c>
      <c r="G2018" s="102">
        <v>295744.65999999997</v>
      </c>
      <c r="H2018" s="102">
        <v>295744.65999999997</v>
      </c>
      <c r="I2018" s="102">
        <v>295744.65999999997</v>
      </c>
      <c r="J2018" s="102">
        <v>295744.65999999997</v>
      </c>
      <c r="K2018" s="102">
        <v>295744.65999999997</v>
      </c>
      <c r="L2018" s="102">
        <v>295744.65999999997</v>
      </c>
      <c r="M2018" s="102">
        <v>295744.65999999997</v>
      </c>
      <c r="N2018" s="102">
        <v>295744.65999999997</v>
      </c>
      <c r="O2018" s="102">
        <v>295744.65999999997</v>
      </c>
      <c r="P2018" s="102">
        <v>295744.65999999997</v>
      </c>
      <c r="Q2018" s="102">
        <v>295744.65999999997</v>
      </c>
      <c r="R2018" s="102">
        <v>295744.65999999997</v>
      </c>
      <c r="S2018" s="102">
        <v>295744.65999999997</v>
      </c>
    </row>
    <row r="2019" spans="2:19">
      <c r="B2019" s="5">
        <v>2001</v>
      </c>
      <c r="C2019" s="32">
        <v>190865.7</v>
      </c>
      <c r="D2019" s="102">
        <v>190865.7</v>
      </c>
      <c r="E2019" s="102">
        <v>190865.7</v>
      </c>
      <c r="F2019" s="102">
        <v>190865.7</v>
      </c>
      <c r="G2019" s="102">
        <v>190865.7</v>
      </c>
      <c r="H2019" s="102">
        <v>190865.7</v>
      </c>
      <c r="I2019" s="102">
        <v>190865.7</v>
      </c>
      <c r="J2019" s="102">
        <v>190865.7</v>
      </c>
      <c r="K2019" s="102">
        <v>190865.7</v>
      </c>
      <c r="L2019" s="102">
        <v>190865.7</v>
      </c>
      <c r="M2019" s="102">
        <v>190865.7</v>
      </c>
      <c r="N2019" s="102">
        <v>190865.7</v>
      </c>
      <c r="O2019" s="102">
        <v>190865.7</v>
      </c>
      <c r="P2019" s="102">
        <v>190865.7</v>
      </c>
      <c r="Q2019" s="102">
        <v>190865.7</v>
      </c>
      <c r="R2019" s="102">
        <v>190865.7</v>
      </c>
      <c r="S2019" s="102">
        <v>190865.7</v>
      </c>
    </row>
    <row r="2020" spans="2:19">
      <c r="B2020" s="5">
        <v>2000</v>
      </c>
      <c r="C2020" s="32">
        <v>291602.06</v>
      </c>
      <c r="D2020" s="102">
        <v>291602.06</v>
      </c>
      <c r="E2020" s="102">
        <v>291602.06</v>
      </c>
      <c r="F2020" s="102">
        <v>291602.06</v>
      </c>
      <c r="G2020" s="102">
        <v>291602.06</v>
      </c>
      <c r="H2020" s="102">
        <v>291602.06</v>
      </c>
      <c r="I2020" s="102">
        <v>291602.06</v>
      </c>
      <c r="J2020" s="102">
        <v>291602.06</v>
      </c>
      <c r="K2020" s="102">
        <v>291602.06</v>
      </c>
      <c r="L2020" s="102">
        <v>291602.06</v>
      </c>
      <c r="M2020" s="102">
        <v>291602.06</v>
      </c>
      <c r="N2020" s="102">
        <v>291602.06</v>
      </c>
      <c r="O2020" s="102">
        <v>291602.06</v>
      </c>
      <c r="P2020" s="102">
        <v>291602.06</v>
      </c>
      <c r="Q2020" s="102">
        <v>291602.06</v>
      </c>
      <c r="R2020" s="102">
        <v>291602.06</v>
      </c>
      <c r="S2020" s="102">
        <v>291602.06</v>
      </c>
    </row>
    <row r="2021" spans="2:19">
      <c r="B2021" s="5">
        <v>1999</v>
      </c>
      <c r="C2021" s="32">
        <v>205183.55</v>
      </c>
      <c r="D2021" s="102">
        <v>205183.55</v>
      </c>
      <c r="E2021" s="102">
        <v>205183.55</v>
      </c>
      <c r="F2021" s="102">
        <v>205183.55</v>
      </c>
      <c r="G2021" s="102">
        <v>205183.55</v>
      </c>
      <c r="H2021" s="102">
        <v>205183.55</v>
      </c>
      <c r="I2021" s="102">
        <v>205183.55</v>
      </c>
      <c r="J2021" s="102">
        <v>205183.55</v>
      </c>
      <c r="K2021" s="102">
        <v>205183.55</v>
      </c>
      <c r="L2021" s="102">
        <v>205183.55</v>
      </c>
      <c r="M2021" s="102">
        <v>205183.55</v>
      </c>
      <c r="N2021" s="102">
        <v>205183.55</v>
      </c>
      <c r="O2021" s="102">
        <v>205183.55</v>
      </c>
      <c r="P2021" s="102">
        <v>205183.55</v>
      </c>
      <c r="Q2021" s="102">
        <v>205183.55</v>
      </c>
      <c r="R2021" s="102">
        <v>205183.55</v>
      </c>
      <c r="S2021" s="102">
        <v>205183.55</v>
      </c>
    </row>
    <row r="2022" spans="2:19">
      <c r="B2022" s="5">
        <v>1998</v>
      </c>
      <c r="C2022" s="32">
        <v>486601.39</v>
      </c>
      <c r="D2022" s="102">
        <v>486601.39</v>
      </c>
      <c r="E2022" s="102">
        <v>486601.39</v>
      </c>
      <c r="F2022" s="102">
        <v>486601.39</v>
      </c>
      <c r="G2022" s="102">
        <v>486601.39</v>
      </c>
      <c r="H2022" s="102">
        <v>486601.39</v>
      </c>
      <c r="I2022" s="102">
        <v>486601.39</v>
      </c>
      <c r="J2022" s="102">
        <v>486601.39</v>
      </c>
      <c r="K2022" s="102">
        <v>486601.39</v>
      </c>
      <c r="L2022" s="102">
        <v>486601.39</v>
      </c>
      <c r="M2022" s="102">
        <v>486601.39</v>
      </c>
      <c r="N2022" s="102">
        <v>486601.39</v>
      </c>
      <c r="O2022" s="102">
        <v>486601.39</v>
      </c>
      <c r="P2022" s="102">
        <v>486601.39</v>
      </c>
      <c r="Q2022" s="102">
        <v>486601.39</v>
      </c>
      <c r="R2022" s="102">
        <v>486601.39</v>
      </c>
      <c r="S2022" s="102">
        <v>486601.39</v>
      </c>
    </row>
    <row r="2023" spans="2:19">
      <c r="B2023" s="5">
        <v>1997</v>
      </c>
      <c r="C2023" s="32">
        <v>177933.04</v>
      </c>
      <c r="D2023" s="102">
        <v>177933.04</v>
      </c>
      <c r="E2023" s="102">
        <v>177933.04</v>
      </c>
      <c r="F2023" s="102">
        <v>177933.04</v>
      </c>
      <c r="G2023" s="102">
        <v>177933.04</v>
      </c>
      <c r="H2023" s="102">
        <v>177933.04</v>
      </c>
      <c r="I2023" s="102">
        <v>177933.04</v>
      </c>
      <c r="J2023" s="102">
        <v>177933.04</v>
      </c>
      <c r="K2023" s="102">
        <v>177933.04</v>
      </c>
      <c r="L2023" s="102">
        <v>177933.04</v>
      </c>
      <c r="M2023" s="102">
        <v>177933.04</v>
      </c>
      <c r="N2023" s="102">
        <v>177933.04</v>
      </c>
      <c r="O2023" s="102">
        <v>177933.04</v>
      </c>
      <c r="P2023" s="102">
        <v>177933.04</v>
      </c>
      <c r="Q2023" s="102">
        <v>177933.04</v>
      </c>
      <c r="R2023" s="102">
        <v>177933.04</v>
      </c>
      <c r="S2023" s="102">
        <v>177933.04</v>
      </c>
    </row>
    <row r="2024" spans="2:19">
      <c r="B2024" s="5">
        <v>1996</v>
      </c>
      <c r="C2024" s="32">
        <v>251038.26</v>
      </c>
      <c r="D2024" s="102">
        <v>251038.26</v>
      </c>
      <c r="E2024" s="102">
        <v>251038.26</v>
      </c>
      <c r="F2024" s="102">
        <v>251038.26</v>
      </c>
      <c r="G2024" s="102">
        <v>251038.26</v>
      </c>
      <c r="H2024" s="102">
        <v>251038.26</v>
      </c>
      <c r="I2024" s="102">
        <v>251038.26</v>
      </c>
      <c r="J2024" s="102">
        <v>251038.26</v>
      </c>
      <c r="K2024" s="102">
        <v>251038.26</v>
      </c>
      <c r="L2024" s="102">
        <v>251038.26</v>
      </c>
      <c r="M2024" s="102">
        <v>251038.26</v>
      </c>
      <c r="N2024" s="102">
        <v>251038.26</v>
      </c>
      <c r="O2024" s="102">
        <v>251038.26</v>
      </c>
      <c r="P2024" s="102">
        <v>251038.26</v>
      </c>
      <c r="Q2024" s="102">
        <v>251038.26</v>
      </c>
      <c r="R2024" s="102">
        <v>251038.26</v>
      </c>
      <c r="S2024" s="102">
        <v>251038.26</v>
      </c>
    </row>
    <row r="2025" spans="2:19">
      <c r="B2025" s="5">
        <v>1995</v>
      </c>
      <c r="C2025" s="32">
        <v>269787.77</v>
      </c>
      <c r="D2025" s="102">
        <v>269787.77</v>
      </c>
      <c r="E2025" s="102">
        <v>269787.77</v>
      </c>
      <c r="F2025" s="102">
        <v>269787.77</v>
      </c>
      <c r="G2025" s="102">
        <v>269787.77</v>
      </c>
      <c r="H2025" s="102">
        <v>269787.77</v>
      </c>
      <c r="I2025" s="102">
        <v>269787.77</v>
      </c>
      <c r="J2025" s="102">
        <v>269787.77</v>
      </c>
      <c r="K2025" s="102">
        <v>269787.77</v>
      </c>
      <c r="L2025" s="102">
        <v>269787.77</v>
      </c>
      <c r="M2025" s="102">
        <v>269787.77</v>
      </c>
      <c r="N2025" s="102">
        <v>269787.77</v>
      </c>
      <c r="O2025" s="102">
        <v>269787.77</v>
      </c>
      <c r="P2025" s="102">
        <v>269787.77</v>
      </c>
      <c r="Q2025" s="102">
        <v>269787.77</v>
      </c>
      <c r="R2025" s="102">
        <v>269787.77</v>
      </c>
      <c r="S2025" s="102">
        <v>269787.77</v>
      </c>
    </row>
    <row r="2026" spans="2:19">
      <c r="B2026" s="5">
        <v>1994</v>
      </c>
      <c r="C2026" s="32">
        <v>334773.8</v>
      </c>
      <c r="D2026" s="102">
        <v>334773.8</v>
      </c>
      <c r="E2026" s="102">
        <v>334773.8</v>
      </c>
      <c r="F2026" s="102">
        <v>334773.8</v>
      </c>
      <c r="G2026" s="102">
        <v>334773.8</v>
      </c>
      <c r="H2026" s="102">
        <v>334773.8</v>
      </c>
      <c r="I2026" s="102">
        <v>334773.8</v>
      </c>
      <c r="J2026" s="102">
        <v>334773.8</v>
      </c>
      <c r="K2026" s="102">
        <v>334773.8</v>
      </c>
      <c r="L2026" s="102">
        <v>334773.8</v>
      </c>
      <c r="M2026" s="102">
        <v>334773.8</v>
      </c>
      <c r="N2026" s="102">
        <v>334773.8</v>
      </c>
      <c r="O2026" s="102">
        <v>334773.8</v>
      </c>
      <c r="P2026" s="102">
        <v>334773.8</v>
      </c>
      <c r="Q2026" s="102">
        <v>334773.8</v>
      </c>
      <c r="R2026" s="102">
        <v>334773.8</v>
      </c>
      <c r="S2026" s="102">
        <v>334773.8</v>
      </c>
    </row>
    <row r="2027" spans="2:19">
      <c r="B2027" s="5">
        <v>1993</v>
      </c>
      <c r="C2027" s="32">
        <v>292986.13</v>
      </c>
      <c r="D2027" s="102">
        <v>292986.13</v>
      </c>
      <c r="E2027" s="102">
        <v>292986.13</v>
      </c>
      <c r="F2027" s="102">
        <v>292986.13</v>
      </c>
      <c r="G2027" s="102">
        <v>292986.13</v>
      </c>
      <c r="H2027" s="102">
        <v>292986.13</v>
      </c>
      <c r="I2027" s="102">
        <v>292986.13</v>
      </c>
      <c r="J2027" s="102">
        <v>292986.13</v>
      </c>
      <c r="K2027" s="102">
        <v>292986.13</v>
      </c>
      <c r="L2027" s="102">
        <v>292986.13</v>
      </c>
      <c r="M2027" s="102">
        <v>292986.13</v>
      </c>
      <c r="N2027" s="102">
        <v>292986.13</v>
      </c>
      <c r="O2027" s="102">
        <v>292986.13</v>
      </c>
      <c r="P2027" s="102">
        <v>292986.13</v>
      </c>
      <c r="Q2027" s="102">
        <v>292986.13</v>
      </c>
      <c r="R2027" s="102">
        <v>292986.13</v>
      </c>
      <c r="S2027" s="102">
        <v>292986.13</v>
      </c>
    </row>
    <row r="2028" spans="2:19">
      <c r="B2028" s="5">
        <v>1992</v>
      </c>
      <c r="C2028" s="32">
        <v>292503.08999999997</v>
      </c>
      <c r="D2028" s="102">
        <v>292503.09000000003</v>
      </c>
      <c r="E2028" s="102">
        <v>292503.09000000003</v>
      </c>
      <c r="F2028" s="102">
        <v>292503.09000000003</v>
      </c>
      <c r="G2028" s="102">
        <v>292503.09000000003</v>
      </c>
      <c r="H2028" s="102">
        <v>292503.09000000003</v>
      </c>
      <c r="I2028" s="102">
        <v>292503.09000000003</v>
      </c>
      <c r="J2028" s="102">
        <v>292503.09000000003</v>
      </c>
      <c r="K2028" s="102">
        <v>292503.09000000003</v>
      </c>
      <c r="L2028" s="102">
        <v>292503.09000000003</v>
      </c>
      <c r="M2028" s="102">
        <v>292503.09000000003</v>
      </c>
      <c r="N2028" s="102">
        <v>292503.09000000003</v>
      </c>
      <c r="O2028" s="102">
        <v>292503.09000000003</v>
      </c>
      <c r="P2028" s="102">
        <v>292503.09000000003</v>
      </c>
      <c r="Q2028" s="102">
        <v>292503.09000000003</v>
      </c>
      <c r="R2028" s="102">
        <v>292503.09000000003</v>
      </c>
      <c r="S2028" s="102">
        <v>292503.09000000003</v>
      </c>
    </row>
    <row r="2029" spans="2:19">
      <c r="B2029" s="5">
        <v>1991</v>
      </c>
      <c r="C2029" s="32">
        <v>297997.46000000002</v>
      </c>
      <c r="D2029" s="102">
        <v>297997.46000000002</v>
      </c>
      <c r="E2029" s="102">
        <v>297997.46000000002</v>
      </c>
      <c r="F2029" s="102">
        <v>297997.46000000002</v>
      </c>
      <c r="G2029" s="102">
        <v>297997.46000000002</v>
      </c>
      <c r="H2029" s="102">
        <v>297997.46000000002</v>
      </c>
      <c r="I2029" s="102">
        <v>297997.46000000002</v>
      </c>
      <c r="J2029" s="102">
        <v>297997.46000000002</v>
      </c>
      <c r="K2029" s="102">
        <v>297997.46000000002</v>
      </c>
      <c r="L2029" s="102">
        <v>297997.46000000002</v>
      </c>
      <c r="M2029" s="102">
        <v>297997.46000000002</v>
      </c>
      <c r="N2029" s="102">
        <v>297997.46000000002</v>
      </c>
      <c r="O2029" s="102">
        <v>297997.46000000002</v>
      </c>
      <c r="P2029" s="102">
        <v>297997.46000000002</v>
      </c>
      <c r="Q2029" s="102">
        <v>297997.46000000002</v>
      </c>
      <c r="R2029" s="102">
        <v>297997.46000000002</v>
      </c>
      <c r="S2029" s="102">
        <v>297997.46000000002</v>
      </c>
    </row>
    <row r="2030" spans="2:19">
      <c r="B2030" s="5">
        <v>1990</v>
      </c>
      <c r="C2030" s="32">
        <v>373377.9</v>
      </c>
      <c r="D2030" s="102">
        <v>373377.9</v>
      </c>
      <c r="E2030" s="102">
        <v>373377.9</v>
      </c>
      <c r="F2030" s="102">
        <v>373377.9</v>
      </c>
      <c r="G2030" s="102">
        <v>373377.9</v>
      </c>
      <c r="H2030" s="102">
        <v>373377.9</v>
      </c>
      <c r="I2030" s="102">
        <v>373377.9</v>
      </c>
      <c r="J2030" s="102">
        <v>373377.9</v>
      </c>
      <c r="K2030" s="102">
        <v>373377.9</v>
      </c>
      <c r="L2030" s="102">
        <v>373377.9</v>
      </c>
      <c r="M2030" s="102">
        <v>373377.9</v>
      </c>
      <c r="N2030" s="102">
        <v>373377.9</v>
      </c>
      <c r="O2030" s="102">
        <v>373377.9</v>
      </c>
      <c r="P2030" s="102">
        <v>373377.9</v>
      </c>
      <c r="Q2030" s="102">
        <v>373377.9</v>
      </c>
      <c r="R2030" s="102">
        <v>373377.9</v>
      </c>
      <c r="S2030" s="102">
        <v>373377.9</v>
      </c>
    </row>
    <row r="2031" spans="2:19">
      <c r="B2031" s="5">
        <v>1989</v>
      </c>
      <c r="C2031" s="32">
        <v>267812.24</v>
      </c>
      <c r="D2031" s="102">
        <v>267812.24</v>
      </c>
      <c r="E2031" s="102">
        <v>267812.24</v>
      </c>
      <c r="F2031" s="102">
        <v>267812.24</v>
      </c>
      <c r="G2031" s="102">
        <v>267812.24</v>
      </c>
      <c r="H2031" s="102">
        <v>267812.24</v>
      </c>
      <c r="I2031" s="102">
        <v>267812.24</v>
      </c>
      <c r="J2031" s="102">
        <v>267812.24</v>
      </c>
      <c r="K2031" s="102">
        <v>267812.24</v>
      </c>
      <c r="L2031" s="102">
        <v>267812.24</v>
      </c>
      <c r="M2031" s="102">
        <v>267812.24</v>
      </c>
      <c r="N2031" s="102">
        <v>267812.24</v>
      </c>
      <c r="O2031" s="102">
        <v>267812.24</v>
      </c>
      <c r="P2031" s="102">
        <v>267812.24</v>
      </c>
      <c r="Q2031" s="102">
        <v>267812.24</v>
      </c>
      <c r="R2031" s="102">
        <v>267812.24</v>
      </c>
      <c r="S2031" s="102">
        <v>267812.24</v>
      </c>
    </row>
    <row r="2032" spans="2:19">
      <c r="B2032" s="5">
        <v>1988</v>
      </c>
      <c r="C2032" s="32">
        <v>344481.62</v>
      </c>
      <c r="D2032" s="102">
        <v>344481.62</v>
      </c>
      <c r="E2032" s="102">
        <v>344481.62</v>
      </c>
      <c r="F2032" s="102">
        <v>344481.62</v>
      </c>
      <c r="G2032" s="102">
        <v>344481.62</v>
      </c>
      <c r="H2032" s="102">
        <v>344481.62</v>
      </c>
      <c r="I2032" s="102">
        <v>344481.62</v>
      </c>
      <c r="J2032" s="102">
        <v>344481.62</v>
      </c>
      <c r="K2032" s="102">
        <v>344481.62</v>
      </c>
      <c r="L2032" s="102">
        <v>344481.62</v>
      </c>
      <c r="M2032" s="102">
        <v>344481.62</v>
      </c>
      <c r="N2032" s="102">
        <v>344481.62</v>
      </c>
      <c r="O2032" s="102">
        <v>344481.62</v>
      </c>
      <c r="P2032" s="102">
        <v>344481.62</v>
      </c>
      <c r="Q2032" s="102">
        <v>344481.62</v>
      </c>
      <c r="R2032" s="102">
        <v>344481.62</v>
      </c>
      <c r="S2032" s="102">
        <v>344481.62</v>
      </c>
    </row>
    <row r="2033" spans="2:19">
      <c r="B2033" s="5">
        <v>1987</v>
      </c>
      <c r="C2033" s="32">
        <v>269400.01</v>
      </c>
      <c r="D2033" s="102">
        <v>269400.01</v>
      </c>
      <c r="E2033" s="102">
        <v>269400.01</v>
      </c>
      <c r="F2033" s="102">
        <v>269400.01</v>
      </c>
      <c r="G2033" s="102">
        <v>269400.01</v>
      </c>
      <c r="H2033" s="102">
        <v>269400.01</v>
      </c>
      <c r="I2033" s="102">
        <v>269400.01</v>
      </c>
      <c r="J2033" s="102">
        <v>269400.01</v>
      </c>
      <c r="K2033" s="102">
        <v>269400.01</v>
      </c>
      <c r="L2033" s="102">
        <v>269400.01</v>
      </c>
      <c r="M2033" s="102">
        <v>269400.01</v>
      </c>
      <c r="N2033" s="102">
        <v>269400.01</v>
      </c>
      <c r="O2033" s="102">
        <v>269400.01</v>
      </c>
      <c r="P2033" s="102">
        <v>269400.01</v>
      </c>
      <c r="Q2033" s="102">
        <v>269400.01</v>
      </c>
      <c r="R2033" s="102">
        <v>269400.01</v>
      </c>
      <c r="S2033" s="102">
        <v>269400.01</v>
      </c>
    </row>
    <row r="2034" spans="2:19">
      <c r="B2034" s="5">
        <v>1986</v>
      </c>
      <c r="C2034" s="32">
        <v>220305.98</v>
      </c>
      <c r="D2034" s="102">
        <v>220305.98</v>
      </c>
      <c r="E2034" s="102">
        <v>220305.98</v>
      </c>
      <c r="F2034" s="102">
        <v>220305.98</v>
      </c>
      <c r="G2034" s="102">
        <v>220305.98</v>
      </c>
      <c r="H2034" s="102">
        <v>220305.98</v>
      </c>
      <c r="I2034" s="102">
        <v>220305.98</v>
      </c>
      <c r="J2034" s="102">
        <v>220305.98</v>
      </c>
      <c r="K2034" s="102">
        <v>220305.98</v>
      </c>
      <c r="L2034" s="102">
        <v>220305.98</v>
      </c>
      <c r="M2034" s="102">
        <v>220305.98</v>
      </c>
      <c r="N2034" s="102">
        <v>220305.98</v>
      </c>
      <c r="O2034" s="102">
        <v>220305.98</v>
      </c>
      <c r="P2034" s="102">
        <v>220305.98</v>
      </c>
      <c r="Q2034" s="102">
        <v>220305.98</v>
      </c>
      <c r="R2034" s="102">
        <v>220305.98</v>
      </c>
      <c r="S2034" s="102">
        <v>220305.98</v>
      </c>
    </row>
    <row r="2035" spans="2:19">
      <c r="B2035" s="5">
        <v>1985</v>
      </c>
      <c r="C2035" s="32">
        <v>298910.83</v>
      </c>
      <c r="D2035" s="102">
        <v>298910.83</v>
      </c>
      <c r="E2035" s="102">
        <v>298910.83</v>
      </c>
      <c r="F2035" s="102">
        <v>298910.83</v>
      </c>
      <c r="G2035" s="102">
        <v>298910.83</v>
      </c>
      <c r="H2035" s="102">
        <v>298910.83</v>
      </c>
      <c r="I2035" s="102">
        <v>298910.83</v>
      </c>
      <c r="J2035" s="102">
        <v>298910.83</v>
      </c>
      <c r="K2035" s="102">
        <v>298910.83</v>
      </c>
      <c r="L2035" s="102">
        <v>298910.83</v>
      </c>
      <c r="M2035" s="102">
        <v>298910.83</v>
      </c>
      <c r="N2035" s="102">
        <v>298910.83</v>
      </c>
      <c r="O2035" s="102">
        <v>298910.83</v>
      </c>
      <c r="P2035" s="102">
        <v>298910.83</v>
      </c>
      <c r="Q2035" s="102">
        <v>298910.83</v>
      </c>
      <c r="R2035" s="102">
        <v>298910.83</v>
      </c>
      <c r="S2035" s="102">
        <v>298910.83</v>
      </c>
    </row>
    <row r="2036" spans="2:19">
      <c r="B2036" s="5">
        <v>1984</v>
      </c>
      <c r="C2036" s="32">
        <v>261816.95</v>
      </c>
      <c r="D2036" s="102">
        <v>261816.95</v>
      </c>
      <c r="E2036" s="102">
        <v>261816.95</v>
      </c>
      <c r="F2036" s="102">
        <v>261816.95</v>
      </c>
      <c r="G2036" s="102">
        <v>261816.95</v>
      </c>
      <c r="H2036" s="102">
        <v>261816.95</v>
      </c>
      <c r="I2036" s="102">
        <v>261816.95</v>
      </c>
      <c r="J2036" s="102">
        <v>261816.95</v>
      </c>
      <c r="K2036" s="102">
        <v>261816.95</v>
      </c>
      <c r="L2036" s="102">
        <v>261816.95</v>
      </c>
      <c r="M2036" s="102">
        <v>261816.95</v>
      </c>
      <c r="N2036" s="102">
        <v>261816.95</v>
      </c>
      <c r="O2036" s="102">
        <v>261816.95</v>
      </c>
      <c r="P2036" s="102">
        <v>261816.95</v>
      </c>
      <c r="Q2036" s="102">
        <v>261816.95</v>
      </c>
      <c r="R2036" s="102">
        <v>261816.95</v>
      </c>
      <c r="S2036" s="102">
        <v>261816.95</v>
      </c>
    </row>
    <row r="2037" spans="2:19">
      <c r="B2037" s="5">
        <v>1983</v>
      </c>
      <c r="C2037" s="32">
        <v>280381.71999999997</v>
      </c>
      <c r="D2037" s="102">
        <v>280381.71999999997</v>
      </c>
      <c r="E2037" s="102">
        <v>280381.71999999997</v>
      </c>
      <c r="F2037" s="102">
        <v>280381.71999999997</v>
      </c>
      <c r="G2037" s="102">
        <v>280381.71999999997</v>
      </c>
      <c r="H2037" s="102">
        <v>280381.71999999997</v>
      </c>
      <c r="I2037" s="102">
        <v>280381.71999999997</v>
      </c>
      <c r="J2037" s="102">
        <v>280381.71999999997</v>
      </c>
      <c r="K2037" s="102">
        <v>280381.71999999997</v>
      </c>
      <c r="L2037" s="102">
        <v>280381.71999999997</v>
      </c>
      <c r="M2037" s="102">
        <v>280381.71999999997</v>
      </c>
      <c r="N2037" s="102">
        <v>280381.71999999997</v>
      </c>
      <c r="O2037" s="102">
        <v>280381.71999999997</v>
      </c>
      <c r="P2037" s="102">
        <v>280381.71999999997</v>
      </c>
      <c r="Q2037" s="102">
        <v>280381.71999999997</v>
      </c>
      <c r="R2037" s="102">
        <v>280381.71999999997</v>
      </c>
      <c r="S2037" s="102">
        <v>280381.71999999997</v>
      </c>
    </row>
    <row r="2038" spans="2:19">
      <c r="B2038" s="5">
        <v>1982</v>
      </c>
      <c r="C2038" s="32">
        <v>282057.84999999998</v>
      </c>
      <c r="D2038" s="102">
        <v>282057.84999999998</v>
      </c>
      <c r="E2038" s="102">
        <v>282057.84999999998</v>
      </c>
      <c r="F2038" s="102">
        <v>282057.84999999998</v>
      </c>
      <c r="G2038" s="102">
        <v>282057.84999999998</v>
      </c>
      <c r="H2038" s="102">
        <v>282057.84999999998</v>
      </c>
      <c r="I2038" s="102">
        <v>282057.84999999998</v>
      </c>
      <c r="J2038" s="102">
        <v>282057.84999999998</v>
      </c>
      <c r="K2038" s="102">
        <v>282057.84999999998</v>
      </c>
      <c r="L2038" s="102">
        <v>282057.84999999998</v>
      </c>
      <c r="M2038" s="102">
        <v>282057.84999999998</v>
      </c>
      <c r="N2038" s="102">
        <v>282057.84999999998</v>
      </c>
      <c r="O2038" s="102">
        <v>282057.84999999998</v>
      </c>
      <c r="P2038" s="102">
        <v>282057.84999999998</v>
      </c>
      <c r="Q2038" s="102">
        <v>282057.84999999998</v>
      </c>
      <c r="R2038" s="102">
        <v>282057.84999999998</v>
      </c>
      <c r="S2038" s="102">
        <v>282057.84999999998</v>
      </c>
    </row>
    <row r="2039" spans="2:19">
      <c r="B2039" s="5">
        <v>1981</v>
      </c>
      <c r="C2039" s="32">
        <v>285870.57</v>
      </c>
      <c r="D2039" s="102">
        <v>285870.57</v>
      </c>
      <c r="E2039" s="102">
        <v>285870.57</v>
      </c>
      <c r="F2039" s="102">
        <v>285870.57</v>
      </c>
      <c r="G2039" s="102">
        <v>285870.57</v>
      </c>
      <c r="H2039" s="102">
        <v>285870.57</v>
      </c>
      <c r="I2039" s="102">
        <v>285870.57</v>
      </c>
      <c r="J2039" s="102">
        <v>285870.57</v>
      </c>
      <c r="K2039" s="102">
        <v>285870.57</v>
      </c>
      <c r="L2039" s="102">
        <v>285870.57</v>
      </c>
      <c r="M2039" s="102">
        <v>285870.57</v>
      </c>
      <c r="N2039" s="102">
        <v>285870.57</v>
      </c>
      <c r="O2039" s="102">
        <v>285870.57</v>
      </c>
      <c r="P2039" s="102">
        <v>285870.57</v>
      </c>
      <c r="Q2039" s="102">
        <v>285870.57</v>
      </c>
      <c r="R2039" s="102">
        <v>285870.57</v>
      </c>
      <c r="S2039" s="102">
        <v>285870.57</v>
      </c>
    </row>
    <row r="2040" spans="2:19">
      <c r="B2040" s="5">
        <v>1980</v>
      </c>
      <c r="C2040" s="32">
        <v>197929.16</v>
      </c>
      <c r="D2040" s="102">
        <v>197929.16</v>
      </c>
      <c r="E2040" s="102">
        <v>197929.16</v>
      </c>
      <c r="F2040" s="102">
        <v>197929.16</v>
      </c>
      <c r="G2040" s="102">
        <v>197929.16</v>
      </c>
      <c r="H2040" s="102">
        <v>197929.16</v>
      </c>
      <c r="I2040" s="102">
        <v>197929.16</v>
      </c>
      <c r="J2040" s="102">
        <v>197929.16</v>
      </c>
      <c r="K2040" s="102">
        <v>197929.16</v>
      </c>
      <c r="L2040" s="102">
        <v>197929.16</v>
      </c>
      <c r="M2040" s="102">
        <v>197929.16</v>
      </c>
      <c r="N2040" s="102">
        <v>197929.16</v>
      </c>
      <c r="O2040" s="102">
        <v>197929.16</v>
      </c>
      <c r="P2040" s="102">
        <v>197929.16</v>
      </c>
      <c r="Q2040" s="102">
        <v>197929.16</v>
      </c>
      <c r="R2040" s="102">
        <v>197929.16</v>
      </c>
      <c r="S2040" s="102">
        <v>197929.16</v>
      </c>
    </row>
    <row r="2041" spans="2:19">
      <c r="B2041" s="5">
        <v>1979</v>
      </c>
      <c r="C2041" s="32">
        <v>226240.49</v>
      </c>
      <c r="D2041" s="102">
        <v>226240.49</v>
      </c>
      <c r="E2041" s="102">
        <v>226240.49</v>
      </c>
      <c r="F2041" s="102">
        <v>226240.49</v>
      </c>
      <c r="G2041" s="102">
        <v>226240.49</v>
      </c>
      <c r="H2041" s="102">
        <v>226240.49</v>
      </c>
      <c r="I2041" s="102">
        <v>226240.49</v>
      </c>
      <c r="J2041" s="102">
        <v>226240.49</v>
      </c>
      <c r="K2041" s="102">
        <v>226240.49</v>
      </c>
      <c r="L2041" s="102">
        <v>226240.49</v>
      </c>
      <c r="M2041" s="102">
        <v>226240.49</v>
      </c>
      <c r="N2041" s="102">
        <v>226240.49</v>
      </c>
      <c r="O2041" s="102">
        <v>226240.49</v>
      </c>
      <c r="P2041" s="102">
        <v>226240.49</v>
      </c>
      <c r="Q2041" s="102">
        <v>226240.49</v>
      </c>
      <c r="R2041" s="102">
        <v>226240.49</v>
      </c>
      <c r="S2041" s="102">
        <v>226240.49</v>
      </c>
    </row>
    <row r="2042" spans="2:19">
      <c r="B2042" s="5">
        <v>1978</v>
      </c>
      <c r="C2042" s="32">
        <v>191345.97</v>
      </c>
      <c r="D2042" s="102">
        <v>191345.97</v>
      </c>
      <c r="E2042" s="102">
        <v>191345.97</v>
      </c>
      <c r="F2042" s="102">
        <v>191345.97</v>
      </c>
      <c r="G2042" s="102">
        <v>191345.97</v>
      </c>
      <c r="H2042" s="102">
        <v>191345.97</v>
      </c>
      <c r="I2042" s="102">
        <v>191345.97</v>
      </c>
      <c r="J2042" s="102">
        <v>191345.97</v>
      </c>
      <c r="K2042" s="102">
        <v>191345.97</v>
      </c>
      <c r="L2042" s="102">
        <v>191345.97</v>
      </c>
      <c r="M2042" s="102">
        <v>191345.97</v>
      </c>
      <c r="N2042" s="102">
        <v>191345.97</v>
      </c>
      <c r="O2042" s="102">
        <v>191345.97</v>
      </c>
      <c r="P2042" s="102">
        <v>191345.97</v>
      </c>
      <c r="Q2042" s="102">
        <v>191345.97</v>
      </c>
      <c r="R2042" s="102">
        <v>191345.97</v>
      </c>
      <c r="S2042" s="102">
        <v>191345.97</v>
      </c>
    </row>
    <row r="2043" spans="2:19">
      <c r="B2043" s="5">
        <v>1977</v>
      </c>
      <c r="C2043" s="32">
        <v>178496.11</v>
      </c>
      <c r="D2043" s="102">
        <v>178496.11</v>
      </c>
      <c r="E2043" s="102">
        <v>178496.11</v>
      </c>
      <c r="F2043" s="102">
        <v>178496.11</v>
      </c>
      <c r="G2043" s="102">
        <v>178496.11</v>
      </c>
      <c r="H2043" s="102">
        <v>178496.11</v>
      </c>
      <c r="I2043" s="102">
        <v>178496.11</v>
      </c>
      <c r="J2043" s="102">
        <v>178496.11</v>
      </c>
      <c r="K2043" s="102">
        <v>178496.11</v>
      </c>
      <c r="L2043" s="102">
        <v>178496.11</v>
      </c>
      <c r="M2043" s="102">
        <v>178496.11</v>
      </c>
      <c r="N2043" s="102">
        <v>178496.11</v>
      </c>
      <c r="O2043" s="102">
        <v>178496.11</v>
      </c>
      <c r="P2043" s="102">
        <v>178496.11</v>
      </c>
      <c r="Q2043" s="102">
        <v>178496.11</v>
      </c>
      <c r="R2043" s="102">
        <v>178496.11</v>
      </c>
      <c r="S2043" s="102">
        <v>178496.11</v>
      </c>
    </row>
    <row r="2044" spans="2:19">
      <c r="B2044" s="5">
        <v>1976</v>
      </c>
      <c r="C2044" s="32">
        <v>171058.31</v>
      </c>
      <c r="D2044" s="102">
        <v>171058.31</v>
      </c>
      <c r="E2044" s="102">
        <v>171058.31</v>
      </c>
      <c r="F2044" s="102">
        <v>171058.31</v>
      </c>
      <c r="G2044" s="102">
        <v>171058.31</v>
      </c>
      <c r="H2044" s="102">
        <v>171058.31</v>
      </c>
      <c r="I2044" s="102">
        <v>171058.31</v>
      </c>
      <c r="J2044" s="102">
        <v>171058.31</v>
      </c>
      <c r="K2044" s="102">
        <v>171058.31</v>
      </c>
      <c r="L2044" s="102">
        <v>171058.31</v>
      </c>
      <c r="M2044" s="102">
        <v>171058.31</v>
      </c>
      <c r="N2044" s="102">
        <v>171058.31</v>
      </c>
      <c r="O2044" s="102">
        <v>171058.31</v>
      </c>
      <c r="P2044" s="102">
        <v>171058.31</v>
      </c>
      <c r="Q2044" s="102">
        <v>171058.31</v>
      </c>
      <c r="R2044" s="102">
        <v>171058.31</v>
      </c>
      <c r="S2044" s="102">
        <v>171058.31</v>
      </c>
    </row>
    <row r="2045" spans="2:19">
      <c r="B2045" s="5">
        <v>1975</v>
      </c>
      <c r="C2045" s="32">
        <v>165689.73000000001</v>
      </c>
      <c r="D2045" s="102">
        <v>165689.73000000001</v>
      </c>
      <c r="E2045" s="102">
        <v>165689.73000000001</v>
      </c>
      <c r="F2045" s="102">
        <v>165689.73000000001</v>
      </c>
      <c r="G2045" s="102">
        <v>165689.73000000001</v>
      </c>
      <c r="H2045" s="102">
        <v>165689.73000000001</v>
      </c>
      <c r="I2045" s="102">
        <v>165689.73000000001</v>
      </c>
      <c r="J2045" s="102">
        <v>165689.73000000001</v>
      </c>
      <c r="K2045" s="102">
        <v>165689.73000000001</v>
      </c>
      <c r="L2045" s="102">
        <v>165689.73000000001</v>
      </c>
      <c r="M2045" s="102">
        <v>165689.73000000001</v>
      </c>
      <c r="N2045" s="102">
        <v>165689.73000000001</v>
      </c>
      <c r="O2045" s="102">
        <v>165689.73000000001</v>
      </c>
      <c r="P2045" s="102">
        <v>165689.73000000001</v>
      </c>
      <c r="Q2045" s="102">
        <v>165689.73000000001</v>
      </c>
      <c r="R2045" s="102">
        <v>165689.73000000001</v>
      </c>
      <c r="S2045" s="102">
        <v>165689.73000000001</v>
      </c>
    </row>
    <row r="2046" spans="2:19">
      <c r="B2046" s="5">
        <v>1974</v>
      </c>
      <c r="C2046" s="32">
        <v>148402.46</v>
      </c>
      <c r="D2046" s="102">
        <v>148402.46</v>
      </c>
      <c r="E2046" s="102">
        <v>148402.46</v>
      </c>
      <c r="F2046" s="102">
        <v>148402.46</v>
      </c>
      <c r="G2046" s="102">
        <v>148402.46</v>
      </c>
      <c r="H2046" s="102">
        <v>148402.46</v>
      </c>
      <c r="I2046" s="102">
        <v>148402.46</v>
      </c>
      <c r="J2046" s="102">
        <v>148402.46</v>
      </c>
      <c r="K2046" s="102">
        <v>148402.46</v>
      </c>
      <c r="L2046" s="102">
        <v>148402.46</v>
      </c>
      <c r="M2046" s="102">
        <v>148402.46</v>
      </c>
      <c r="N2046" s="102">
        <v>148402.46</v>
      </c>
      <c r="O2046" s="102">
        <v>148402.46</v>
      </c>
      <c r="P2046" s="102">
        <v>148402.46</v>
      </c>
      <c r="Q2046" s="102">
        <v>148402.46</v>
      </c>
      <c r="R2046" s="102">
        <v>148402.46</v>
      </c>
      <c r="S2046" s="102">
        <v>148402.46</v>
      </c>
    </row>
    <row r="2047" spans="2:19">
      <c r="B2047" s="5">
        <v>1973</v>
      </c>
      <c r="C2047" s="32">
        <v>143135.62</v>
      </c>
      <c r="D2047" s="102">
        <v>143135.62</v>
      </c>
      <c r="E2047" s="102">
        <v>143135.62</v>
      </c>
      <c r="F2047" s="102">
        <v>143135.62</v>
      </c>
      <c r="G2047" s="102">
        <v>143135.62</v>
      </c>
      <c r="H2047" s="102">
        <v>143135.62</v>
      </c>
      <c r="I2047" s="102">
        <v>143135.62</v>
      </c>
      <c r="J2047" s="102">
        <v>143135.62</v>
      </c>
      <c r="K2047" s="102">
        <v>143135.62</v>
      </c>
      <c r="L2047" s="102">
        <v>143135.62</v>
      </c>
      <c r="M2047" s="102">
        <v>143135.62</v>
      </c>
      <c r="N2047" s="102">
        <v>143135.62</v>
      </c>
      <c r="O2047" s="102">
        <v>143135.62</v>
      </c>
      <c r="P2047" s="102">
        <v>143135.62</v>
      </c>
      <c r="Q2047" s="102">
        <v>143135.62</v>
      </c>
      <c r="R2047" s="102">
        <v>143135.62</v>
      </c>
      <c r="S2047" s="102">
        <v>143135.62</v>
      </c>
    </row>
    <row r="2048" spans="2:19">
      <c r="B2048" s="5">
        <v>1972</v>
      </c>
      <c r="C2048" s="32">
        <v>144664.4</v>
      </c>
      <c r="D2048" s="102">
        <v>144664.4</v>
      </c>
      <c r="E2048" s="102">
        <v>144664.4</v>
      </c>
      <c r="F2048" s="102">
        <v>144664.4</v>
      </c>
      <c r="G2048" s="102">
        <v>144664.4</v>
      </c>
      <c r="H2048" s="102">
        <v>144664.4</v>
      </c>
      <c r="I2048" s="102">
        <v>144664.4</v>
      </c>
      <c r="J2048" s="102">
        <v>144664.4</v>
      </c>
      <c r="K2048" s="102">
        <v>144664.4</v>
      </c>
      <c r="L2048" s="102">
        <v>144664.4</v>
      </c>
      <c r="M2048" s="102">
        <v>144664.4</v>
      </c>
      <c r="N2048" s="102">
        <v>144664.4</v>
      </c>
      <c r="O2048" s="102">
        <v>144664.4</v>
      </c>
      <c r="P2048" s="102">
        <v>144664.4</v>
      </c>
      <c r="Q2048" s="102">
        <v>144664.4</v>
      </c>
      <c r="R2048" s="102">
        <v>144664.4</v>
      </c>
      <c r="S2048" s="102">
        <v>144664.4</v>
      </c>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61" t="s">
        <v>125</v>
      </c>
      <c r="B2091" s="6" t="s">
        <v>10</v>
      </c>
      <c r="C2091" s="7">
        <f>SUM(C2014:C2090)</f>
        <v>8560393.1699999999</v>
      </c>
      <c r="D2091" s="7">
        <f>SUM(D2013:D2090)</f>
        <v>8722818.1500000022</v>
      </c>
      <c r="E2091" s="7">
        <f>SUM(E2012:E2090)</f>
        <v>8778734.2300000023</v>
      </c>
      <c r="F2091" s="7">
        <f>SUM(F2011:F2090)</f>
        <v>8869245.7600000016</v>
      </c>
      <c r="G2091" s="7">
        <f>SUM(G2010:G2090)</f>
        <v>9091226.4800000023</v>
      </c>
      <c r="H2091" s="7">
        <f>SUM(H2004:H2090)</f>
        <v>9396106.8300000019</v>
      </c>
      <c r="I2091" s="7">
        <f>SUM(I2004:I2090)</f>
        <v>9670387.6700000018</v>
      </c>
      <c r="J2091" s="7">
        <f t="shared" ref="J2091" si="39">SUM(J2004:J2090)</f>
        <v>9815530.9200000018</v>
      </c>
      <c r="K2091" s="7">
        <f>SUM(K2004:K2090)</f>
        <v>10397609.110000001</v>
      </c>
      <c r="L2091" s="7">
        <f t="shared" ref="L2091" si="40">SUM(L2004:L2090)</f>
        <v>10768614.540000001</v>
      </c>
      <c r="M2091" s="7">
        <f>SUM(M2004:M2090)</f>
        <v>10947162.560000002</v>
      </c>
      <c r="N2091" s="10">
        <f>SUM(N1999:N2090)</f>
        <v>11255864.470000001</v>
      </c>
      <c r="O2091" s="103">
        <v>11548792.220000001</v>
      </c>
      <c r="P2091" s="103">
        <v>11861000.68</v>
      </c>
      <c r="Q2091" s="103">
        <v>12279958.16</v>
      </c>
      <c r="R2091" s="103">
        <v>12629330.24</v>
      </c>
      <c r="S2091" s="103">
        <v>12629330.24</v>
      </c>
    </row>
    <row r="2092" spans="1:19">
      <c r="A2092" s="62"/>
      <c r="B2092" s="6"/>
      <c r="C2092" s="7"/>
      <c r="D2092" s="7"/>
      <c r="E2092" s="7"/>
      <c r="F2092" s="7"/>
      <c r="G2092" s="7"/>
      <c r="H2092" s="7"/>
      <c r="I2092" s="7"/>
      <c r="J2092" s="7"/>
      <c r="K2092" s="7"/>
      <c r="L2092" s="7"/>
      <c r="M2092" s="9"/>
    </row>
    <row r="2093" spans="1:19" ht="25.5">
      <c r="A2093" s="63" t="s">
        <v>126</v>
      </c>
      <c r="B2093" s="5">
        <v>2022</v>
      </c>
      <c r="C2093" s="31"/>
      <c r="D2093" s="31"/>
      <c r="E2093" s="31"/>
      <c r="F2093" s="31"/>
      <c r="G2093" s="31"/>
      <c r="H2093" s="31"/>
      <c r="I2093" s="31"/>
      <c r="J2093" s="31"/>
      <c r="K2093" s="31"/>
      <c r="L2093" s="31"/>
      <c r="M2093" s="31"/>
      <c r="N2093" s="31"/>
      <c r="O2093" s="31"/>
      <c r="P2093" s="31"/>
      <c r="Q2093" s="31"/>
      <c r="R2093" s="60"/>
      <c r="S2093" s="32">
        <v>3802.86</v>
      </c>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102">
        <v>39408.879999999997</v>
      </c>
      <c r="R2095" s="102">
        <v>39408.879999999997</v>
      </c>
      <c r="S2095" s="102">
        <v>39408.879999999997</v>
      </c>
    </row>
    <row r="2096" spans="1:19">
      <c r="A2096" s="35"/>
      <c r="B2096" s="5">
        <v>2019</v>
      </c>
      <c r="C2096" s="31"/>
      <c r="D2096" s="31"/>
      <c r="E2096" s="31"/>
      <c r="F2096" s="31"/>
      <c r="G2096" s="31"/>
      <c r="H2096" s="31"/>
      <c r="I2096" s="31"/>
      <c r="J2096" s="31"/>
      <c r="K2096" s="31"/>
      <c r="L2096" s="31"/>
      <c r="M2096" s="31"/>
      <c r="N2096" s="31"/>
      <c r="O2096" s="31"/>
      <c r="P2096" s="102">
        <v>57543.27</v>
      </c>
      <c r="Q2096" s="102">
        <v>57543.27</v>
      </c>
      <c r="R2096" s="102">
        <v>57543.27</v>
      </c>
      <c r="S2096" s="102">
        <v>57543.27</v>
      </c>
    </row>
    <row r="2097" spans="1:19">
      <c r="A2097" s="35"/>
      <c r="B2097" s="5">
        <v>2018</v>
      </c>
      <c r="C2097" s="31"/>
      <c r="D2097" s="31"/>
      <c r="E2097" s="31"/>
      <c r="F2097" s="31"/>
      <c r="G2097" s="31"/>
      <c r="H2097" s="31"/>
      <c r="I2097" s="31"/>
      <c r="J2097" s="31"/>
      <c r="K2097" s="31"/>
      <c r="L2097" s="31"/>
      <c r="M2097" s="31"/>
      <c r="N2097" s="31"/>
      <c r="O2097" s="102">
        <v>73312.740000000005</v>
      </c>
      <c r="P2097" s="102">
        <v>73312.740000000005</v>
      </c>
      <c r="Q2097" s="102">
        <v>73312.740000000005</v>
      </c>
      <c r="R2097" s="102">
        <v>73312.740000000005</v>
      </c>
      <c r="S2097" s="102">
        <v>73312.740000000005</v>
      </c>
    </row>
    <row r="2098" spans="1:19">
      <c r="A2098" s="35"/>
      <c r="B2098" s="5">
        <v>2017</v>
      </c>
      <c r="C2098" s="31"/>
      <c r="D2098" s="31"/>
      <c r="E2098" s="31"/>
      <c r="F2098" s="31"/>
      <c r="G2098" s="31"/>
      <c r="H2098" s="31"/>
      <c r="I2098" s="31"/>
      <c r="J2098" s="31"/>
      <c r="K2098" s="31"/>
      <c r="L2098" s="31"/>
      <c r="M2098" s="31"/>
      <c r="N2098" s="102">
        <v>83394.19</v>
      </c>
      <c r="O2098" s="102">
        <v>83394.19</v>
      </c>
      <c r="P2098" s="102">
        <v>83394.19</v>
      </c>
      <c r="Q2098" s="102">
        <v>83394.19</v>
      </c>
      <c r="R2098" s="102">
        <v>83394.19</v>
      </c>
      <c r="S2098" s="102">
        <v>83394.19</v>
      </c>
    </row>
    <row r="2099" spans="1:19">
      <c r="B2099" s="5">
        <v>2016</v>
      </c>
      <c r="C2099" s="31"/>
      <c r="D2099" s="31"/>
      <c r="E2099" s="31"/>
      <c r="F2099" s="31"/>
      <c r="G2099" s="31"/>
      <c r="H2099" s="31"/>
      <c r="I2099" s="31"/>
      <c r="J2099" s="31"/>
      <c r="K2099" s="31"/>
      <c r="L2099" s="31"/>
      <c r="M2099" s="102">
        <v>24326.080000000002</v>
      </c>
      <c r="N2099" s="102">
        <v>24326.080000000002</v>
      </c>
      <c r="O2099" s="102">
        <v>24326.080000000002</v>
      </c>
      <c r="P2099" s="102">
        <v>24326.080000000002</v>
      </c>
      <c r="Q2099" s="102">
        <v>24326.080000000002</v>
      </c>
      <c r="R2099" s="102">
        <v>24326.080000000002</v>
      </c>
      <c r="S2099" s="102">
        <v>24326.080000000002</v>
      </c>
    </row>
    <row r="2100" spans="1:19">
      <c r="B2100" s="5">
        <v>2015</v>
      </c>
      <c r="C2100" s="31"/>
      <c r="D2100" s="31"/>
      <c r="E2100" s="31"/>
      <c r="F2100" s="31"/>
      <c r="G2100" s="31"/>
      <c r="H2100" s="31"/>
      <c r="I2100" s="31"/>
      <c r="J2100" s="31"/>
      <c r="K2100" s="31"/>
      <c r="L2100" s="102">
        <v>1075.95</v>
      </c>
      <c r="M2100" s="102">
        <v>1075.95</v>
      </c>
      <c r="N2100" s="102">
        <v>1075.95</v>
      </c>
      <c r="O2100" s="102">
        <v>1075.95</v>
      </c>
      <c r="P2100" s="102">
        <v>1075.95</v>
      </c>
      <c r="Q2100" s="102">
        <v>1075.95</v>
      </c>
      <c r="R2100" s="102">
        <v>1075.95</v>
      </c>
      <c r="S2100" s="102">
        <v>1075.95</v>
      </c>
    </row>
    <row r="2101" spans="1:19">
      <c r="B2101" s="5">
        <v>2014</v>
      </c>
      <c r="C2101" s="31"/>
      <c r="D2101" s="31"/>
      <c r="E2101" s="31"/>
      <c r="F2101" s="31"/>
      <c r="G2101" s="31"/>
      <c r="H2101" s="31"/>
      <c r="I2101" s="31"/>
      <c r="J2101" s="31"/>
      <c r="K2101" s="102">
        <v>249.73</v>
      </c>
      <c r="L2101" s="102">
        <v>249.73</v>
      </c>
      <c r="M2101" s="102">
        <v>249.73</v>
      </c>
      <c r="N2101" s="102">
        <v>249.73</v>
      </c>
      <c r="O2101" s="102">
        <v>249.73</v>
      </c>
      <c r="P2101" s="102">
        <v>249.73</v>
      </c>
      <c r="Q2101" s="102">
        <v>249.73</v>
      </c>
      <c r="R2101" s="102">
        <v>249.73</v>
      </c>
      <c r="S2101" s="102">
        <v>249.73</v>
      </c>
    </row>
    <row r="2102" spans="1:19">
      <c r="B2102" s="5">
        <v>2013</v>
      </c>
      <c r="C2102" s="31"/>
      <c r="D2102" s="31"/>
      <c r="E2102" s="31"/>
      <c r="F2102" s="31"/>
      <c r="G2102" s="31"/>
      <c r="H2102" s="31"/>
      <c r="I2102" s="31"/>
      <c r="J2102" s="102">
        <v>11647.97</v>
      </c>
      <c r="K2102" s="102">
        <v>11647.97</v>
      </c>
      <c r="L2102" s="102">
        <v>11647.97</v>
      </c>
      <c r="M2102" s="102">
        <v>11647.97</v>
      </c>
      <c r="N2102" s="102">
        <v>11647.97</v>
      </c>
      <c r="O2102" s="102">
        <v>11647.97</v>
      </c>
      <c r="P2102" s="102">
        <v>11647.97</v>
      </c>
      <c r="Q2102" s="102">
        <v>11647.97</v>
      </c>
      <c r="R2102" s="102">
        <v>11647.97</v>
      </c>
      <c r="S2102" s="102">
        <v>11647.97</v>
      </c>
    </row>
    <row r="2103" spans="1:19">
      <c r="B2103" s="5">
        <v>2012</v>
      </c>
      <c r="C2103" s="31"/>
      <c r="D2103" s="31"/>
      <c r="E2103" s="31"/>
      <c r="F2103" s="31"/>
      <c r="G2103" s="31"/>
      <c r="H2103" s="31"/>
      <c r="I2103" s="102">
        <v>5165.87</v>
      </c>
      <c r="J2103" s="102">
        <v>5165.87</v>
      </c>
      <c r="K2103" s="102">
        <v>5165.87</v>
      </c>
      <c r="L2103" s="102">
        <v>5165.87</v>
      </c>
      <c r="M2103" s="102">
        <v>5165.87</v>
      </c>
      <c r="N2103" s="102">
        <v>5165.87</v>
      </c>
      <c r="O2103" s="102">
        <v>5165.87</v>
      </c>
      <c r="P2103" s="102">
        <v>5165.87</v>
      </c>
      <c r="Q2103" s="102">
        <v>5165.87</v>
      </c>
      <c r="R2103" s="102">
        <v>5165.87</v>
      </c>
      <c r="S2103" s="102">
        <v>5165.87</v>
      </c>
    </row>
    <row r="2104" spans="1:19">
      <c r="B2104" s="5">
        <v>2011</v>
      </c>
      <c r="C2104" s="31"/>
      <c r="D2104" s="31"/>
      <c r="E2104" s="31"/>
      <c r="F2104" s="31"/>
      <c r="G2104" s="31"/>
      <c r="H2104" s="102">
        <v>2653.93</v>
      </c>
      <c r="I2104" s="102">
        <v>2653.93</v>
      </c>
      <c r="J2104" s="102">
        <v>2653.93</v>
      </c>
      <c r="K2104" s="102">
        <v>2653.93</v>
      </c>
      <c r="L2104" s="102">
        <v>2653.93</v>
      </c>
      <c r="M2104" s="102">
        <v>2653.93</v>
      </c>
      <c r="N2104" s="102">
        <v>2653.93</v>
      </c>
      <c r="O2104" s="102">
        <v>2653.93</v>
      </c>
      <c r="P2104" s="102">
        <v>2653.93</v>
      </c>
      <c r="Q2104" s="102">
        <v>2653.93</v>
      </c>
      <c r="R2104" s="102">
        <v>2653.93</v>
      </c>
      <c r="S2104" s="102">
        <v>2653.93</v>
      </c>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102">
        <v>3819.17</v>
      </c>
      <c r="E2108" s="102">
        <v>3819.17</v>
      </c>
      <c r="F2108" s="102">
        <v>3819.17</v>
      </c>
      <c r="G2108" s="102">
        <v>3819.17</v>
      </c>
      <c r="H2108" s="102">
        <v>3819.17</v>
      </c>
      <c r="I2108" s="102">
        <v>3819.17</v>
      </c>
      <c r="J2108" s="102">
        <v>3819.17</v>
      </c>
      <c r="K2108" s="102">
        <v>3819.17</v>
      </c>
      <c r="L2108" s="102">
        <v>3819.17</v>
      </c>
      <c r="M2108" s="102">
        <v>3819.17</v>
      </c>
      <c r="N2108" s="102">
        <v>3819.17</v>
      </c>
      <c r="O2108" s="102">
        <v>3819.17</v>
      </c>
      <c r="P2108" s="102">
        <v>3819.17</v>
      </c>
      <c r="Q2108" s="102">
        <v>3819.17</v>
      </c>
      <c r="R2108" s="102">
        <v>3819.17</v>
      </c>
      <c r="S2108" s="102">
        <v>3819.17</v>
      </c>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v>52090</v>
      </c>
      <c r="D2121" s="102">
        <v>52090</v>
      </c>
      <c r="E2121" s="102">
        <v>52090</v>
      </c>
      <c r="F2121" s="102">
        <v>52090</v>
      </c>
      <c r="G2121" s="102">
        <v>52090</v>
      </c>
      <c r="H2121" s="102">
        <v>52090</v>
      </c>
      <c r="I2121" s="102">
        <v>52090</v>
      </c>
      <c r="J2121" s="102">
        <v>52090</v>
      </c>
      <c r="K2121" s="102">
        <v>52090</v>
      </c>
      <c r="L2121" s="102">
        <v>52090</v>
      </c>
      <c r="M2121" s="102">
        <v>52090</v>
      </c>
      <c r="N2121" s="102">
        <v>52090</v>
      </c>
      <c r="O2121" s="102">
        <v>52090</v>
      </c>
      <c r="P2121" s="102">
        <v>52090</v>
      </c>
      <c r="Q2121" s="102">
        <v>52090</v>
      </c>
      <c r="R2121" s="102">
        <v>52090</v>
      </c>
      <c r="S2121" s="102">
        <v>52090</v>
      </c>
    </row>
    <row r="2122" spans="2:19">
      <c r="B2122" s="5">
        <v>1993</v>
      </c>
      <c r="C2122" s="32">
        <v>50903</v>
      </c>
      <c r="D2122" s="102">
        <v>50903</v>
      </c>
      <c r="E2122" s="102">
        <v>50903</v>
      </c>
      <c r="F2122" s="102">
        <v>50903</v>
      </c>
      <c r="G2122" s="102">
        <v>50903</v>
      </c>
      <c r="H2122" s="102">
        <v>50903</v>
      </c>
      <c r="I2122" s="102">
        <v>50903</v>
      </c>
      <c r="J2122" s="102">
        <v>50903</v>
      </c>
      <c r="K2122" s="102">
        <v>50903</v>
      </c>
      <c r="L2122" s="102">
        <v>50903</v>
      </c>
      <c r="M2122" s="102">
        <v>50903</v>
      </c>
      <c r="N2122" s="102">
        <v>50903</v>
      </c>
      <c r="O2122" s="102">
        <v>50903</v>
      </c>
      <c r="P2122" s="102">
        <v>50903</v>
      </c>
      <c r="Q2122" s="102">
        <v>50903</v>
      </c>
      <c r="R2122" s="102">
        <v>50903</v>
      </c>
      <c r="S2122" s="102">
        <v>50903</v>
      </c>
    </row>
    <row r="2123" spans="2:19">
      <c r="B2123" s="5">
        <v>1992</v>
      </c>
      <c r="C2123" s="32">
        <v>49531</v>
      </c>
      <c r="D2123" s="102">
        <v>49531</v>
      </c>
      <c r="E2123" s="102">
        <v>49531</v>
      </c>
      <c r="F2123" s="102">
        <v>49531</v>
      </c>
      <c r="G2123" s="102">
        <v>49531</v>
      </c>
      <c r="H2123" s="102">
        <v>49531</v>
      </c>
      <c r="I2123" s="102">
        <v>49531</v>
      </c>
      <c r="J2123" s="102">
        <v>49531</v>
      </c>
      <c r="K2123" s="102">
        <v>49531</v>
      </c>
      <c r="L2123" s="102">
        <v>49531</v>
      </c>
      <c r="M2123" s="102">
        <v>49531</v>
      </c>
      <c r="N2123" s="102">
        <v>49531</v>
      </c>
      <c r="O2123" s="102">
        <v>49531</v>
      </c>
      <c r="P2123" s="102">
        <v>49531</v>
      </c>
      <c r="Q2123" s="102">
        <v>49531</v>
      </c>
      <c r="R2123" s="102">
        <v>49531</v>
      </c>
      <c r="S2123" s="102">
        <v>49531</v>
      </c>
    </row>
    <row r="2124" spans="2:19">
      <c r="B2124" s="5">
        <v>1991</v>
      </c>
      <c r="C2124" s="32">
        <v>48232</v>
      </c>
      <c r="D2124" s="102">
        <v>48232</v>
      </c>
      <c r="E2124" s="102">
        <v>48232</v>
      </c>
      <c r="F2124" s="102">
        <v>48232</v>
      </c>
      <c r="G2124" s="102">
        <v>48232</v>
      </c>
      <c r="H2124" s="102">
        <v>48232</v>
      </c>
      <c r="I2124" s="102">
        <v>48232</v>
      </c>
      <c r="J2124" s="102">
        <v>48232</v>
      </c>
      <c r="K2124" s="102">
        <v>48232</v>
      </c>
      <c r="L2124" s="102">
        <v>48232</v>
      </c>
      <c r="M2124" s="102">
        <v>48232</v>
      </c>
      <c r="N2124" s="102">
        <v>48232</v>
      </c>
      <c r="O2124" s="102">
        <v>48232</v>
      </c>
      <c r="P2124" s="102">
        <v>48232</v>
      </c>
      <c r="Q2124" s="102">
        <v>48232</v>
      </c>
      <c r="R2124" s="102">
        <v>48232</v>
      </c>
      <c r="S2124" s="102">
        <v>48232</v>
      </c>
    </row>
    <row r="2125" spans="2:19">
      <c r="B2125" s="5">
        <v>1990</v>
      </c>
      <c r="C2125" s="32">
        <v>47211</v>
      </c>
      <c r="D2125" s="102">
        <v>47211</v>
      </c>
      <c r="E2125" s="102">
        <v>47211</v>
      </c>
      <c r="F2125" s="102">
        <v>47211</v>
      </c>
      <c r="G2125" s="102">
        <v>47211</v>
      </c>
      <c r="H2125" s="102">
        <v>47211</v>
      </c>
      <c r="I2125" s="102">
        <v>47211</v>
      </c>
      <c r="J2125" s="102">
        <v>47211</v>
      </c>
      <c r="K2125" s="102">
        <v>47211</v>
      </c>
      <c r="L2125" s="102">
        <v>47211</v>
      </c>
      <c r="M2125" s="102">
        <v>47211</v>
      </c>
      <c r="N2125" s="102">
        <v>47211</v>
      </c>
      <c r="O2125" s="102">
        <v>47211</v>
      </c>
      <c r="P2125" s="102">
        <v>47211</v>
      </c>
      <c r="Q2125" s="102">
        <v>47211</v>
      </c>
      <c r="R2125" s="102">
        <v>47211</v>
      </c>
      <c r="S2125" s="102">
        <v>47211</v>
      </c>
    </row>
    <row r="2126" spans="2:19">
      <c r="B2126" s="5">
        <v>1989</v>
      </c>
      <c r="C2126" s="32">
        <v>46268</v>
      </c>
      <c r="D2126" s="102">
        <v>46268</v>
      </c>
      <c r="E2126" s="102">
        <v>46268</v>
      </c>
      <c r="F2126" s="102">
        <v>46268</v>
      </c>
      <c r="G2126" s="102">
        <v>46268</v>
      </c>
      <c r="H2126" s="102">
        <v>46268</v>
      </c>
      <c r="I2126" s="102">
        <v>46268</v>
      </c>
      <c r="J2126" s="102">
        <v>46268</v>
      </c>
      <c r="K2126" s="102">
        <v>46268</v>
      </c>
      <c r="L2126" s="102">
        <v>46268</v>
      </c>
      <c r="M2126" s="102">
        <v>46268</v>
      </c>
      <c r="N2126" s="102">
        <v>46268</v>
      </c>
      <c r="O2126" s="102">
        <v>46268</v>
      </c>
      <c r="P2126" s="102">
        <v>46268</v>
      </c>
      <c r="Q2126" s="102">
        <v>46268</v>
      </c>
      <c r="R2126" s="102">
        <v>46268</v>
      </c>
      <c r="S2126" s="102">
        <v>46268</v>
      </c>
    </row>
    <row r="2127" spans="2:19">
      <c r="B2127" s="5">
        <v>1988</v>
      </c>
      <c r="C2127" s="32">
        <v>43865</v>
      </c>
      <c r="D2127" s="102">
        <v>43865</v>
      </c>
      <c r="E2127" s="102">
        <v>43865</v>
      </c>
      <c r="F2127" s="102">
        <v>43865</v>
      </c>
      <c r="G2127" s="102">
        <v>43865</v>
      </c>
      <c r="H2127" s="102">
        <v>43865</v>
      </c>
      <c r="I2127" s="102">
        <v>43865</v>
      </c>
      <c r="J2127" s="102">
        <v>43865</v>
      </c>
      <c r="K2127" s="102">
        <v>43865</v>
      </c>
      <c r="L2127" s="102">
        <v>43865</v>
      </c>
      <c r="M2127" s="102">
        <v>43865</v>
      </c>
      <c r="N2127" s="102">
        <v>43865</v>
      </c>
      <c r="O2127" s="102">
        <v>43865</v>
      </c>
      <c r="P2127" s="102">
        <v>43865</v>
      </c>
      <c r="Q2127" s="102">
        <v>43865</v>
      </c>
      <c r="R2127" s="102">
        <v>43865</v>
      </c>
      <c r="S2127" s="102">
        <v>43865</v>
      </c>
    </row>
    <row r="2128" spans="2:19">
      <c r="B2128" s="5">
        <v>1987</v>
      </c>
      <c r="C2128" s="32">
        <v>41783</v>
      </c>
      <c r="D2128" s="102">
        <v>41783</v>
      </c>
      <c r="E2128" s="102">
        <v>41783</v>
      </c>
      <c r="F2128" s="102">
        <v>41783</v>
      </c>
      <c r="G2128" s="102">
        <v>41783</v>
      </c>
      <c r="H2128" s="102">
        <v>41783</v>
      </c>
      <c r="I2128" s="102">
        <v>41783</v>
      </c>
      <c r="J2128" s="102">
        <v>41783</v>
      </c>
      <c r="K2128" s="102">
        <v>41783</v>
      </c>
      <c r="L2128" s="102">
        <v>41783</v>
      </c>
      <c r="M2128" s="102">
        <v>41783</v>
      </c>
      <c r="N2128" s="102">
        <v>41783</v>
      </c>
      <c r="O2128" s="102">
        <v>41783</v>
      </c>
      <c r="P2128" s="102">
        <v>41783</v>
      </c>
      <c r="Q2128" s="102">
        <v>41783</v>
      </c>
      <c r="R2128" s="102">
        <v>41783</v>
      </c>
      <c r="S2128" s="102">
        <v>41783</v>
      </c>
    </row>
    <row r="2129" spans="2:19">
      <c r="B2129" s="5">
        <v>1986</v>
      </c>
      <c r="C2129" s="32">
        <v>42036</v>
      </c>
      <c r="D2129" s="102">
        <v>42036</v>
      </c>
      <c r="E2129" s="102">
        <v>42036</v>
      </c>
      <c r="F2129" s="102">
        <v>42036</v>
      </c>
      <c r="G2129" s="102">
        <v>42036</v>
      </c>
      <c r="H2129" s="102">
        <v>42036</v>
      </c>
      <c r="I2129" s="102">
        <v>42036</v>
      </c>
      <c r="J2129" s="102">
        <v>42036</v>
      </c>
      <c r="K2129" s="102">
        <v>42036</v>
      </c>
      <c r="L2129" s="102">
        <v>42036</v>
      </c>
      <c r="M2129" s="102">
        <v>42036</v>
      </c>
      <c r="N2129" s="102">
        <v>42036</v>
      </c>
      <c r="O2129" s="102">
        <v>42036</v>
      </c>
      <c r="P2129" s="102">
        <v>42036</v>
      </c>
      <c r="Q2129" s="102">
        <v>42036</v>
      </c>
      <c r="R2129" s="102">
        <v>42036</v>
      </c>
      <c r="S2129" s="102">
        <v>42036</v>
      </c>
    </row>
    <row r="2130" spans="2:19">
      <c r="B2130" s="5">
        <v>1985</v>
      </c>
      <c r="C2130" s="32">
        <v>41617</v>
      </c>
      <c r="D2130" s="102">
        <v>41617</v>
      </c>
      <c r="E2130" s="102">
        <v>41617</v>
      </c>
      <c r="F2130" s="102">
        <v>41617</v>
      </c>
      <c r="G2130" s="102">
        <v>41617</v>
      </c>
      <c r="H2130" s="102">
        <v>41617</v>
      </c>
      <c r="I2130" s="102">
        <v>41617</v>
      </c>
      <c r="J2130" s="102">
        <v>41617</v>
      </c>
      <c r="K2130" s="102">
        <v>41617</v>
      </c>
      <c r="L2130" s="102">
        <v>41617</v>
      </c>
      <c r="M2130" s="102">
        <v>41617</v>
      </c>
      <c r="N2130" s="102">
        <v>41617</v>
      </c>
      <c r="O2130" s="102">
        <v>41617</v>
      </c>
      <c r="P2130" s="102">
        <v>41617</v>
      </c>
      <c r="Q2130" s="102">
        <v>41617</v>
      </c>
      <c r="R2130" s="102">
        <v>41617</v>
      </c>
      <c r="S2130" s="102">
        <v>41617</v>
      </c>
    </row>
    <row r="2131" spans="2:19">
      <c r="B2131" s="5">
        <v>1984</v>
      </c>
      <c r="C2131" s="32">
        <v>40962</v>
      </c>
      <c r="D2131" s="102">
        <v>40962</v>
      </c>
      <c r="E2131" s="102">
        <v>40962</v>
      </c>
      <c r="F2131" s="102">
        <v>40962</v>
      </c>
      <c r="G2131" s="102">
        <v>40962</v>
      </c>
      <c r="H2131" s="102">
        <v>40962</v>
      </c>
      <c r="I2131" s="102">
        <v>40962</v>
      </c>
      <c r="J2131" s="102">
        <v>40962</v>
      </c>
      <c r="K2131" s="102">
        <v>40962</v>
      </c>
      <c r="L2131" s="102">
        <v>40962</v>
      </c>
      <c r="M2131" s="102">
        <v>40962</v>
      </c>
      <c r="N2131" s="102">
        <v>40962</v>
      </c>
      <c r="O2131" s="102">
        <v>40962</v>
      </c>
      <c r="P2131" s="102">
        <v>40962</v>
      </c>
      <c r="Q2131" s="102">
        <v>40962</v>
      </c>
      <c r="R2131" s="102">
        <v>40962</v>
      </c>
      <c r="S2131" s="102">
        <v>40962</v>
      </c>
    </row>
    <row r="2132" spans="2:19">
      <c r="B2132" s="5">
        <v>1983</v>
      </c>
      <c r="C2132" s="32">
        <v>38633</v>
      </c>
      <c r="D2132" s="102">
        <v>38633</v>
      </c>
      <c r="E2132" s="102">
        <v>38633</v>
      </c>
      <c r="F2132" s="102">
        <v>38633</v>
      </c>
      <c r="G2132" s="102">
        <v>38633</v>
      </c>
      <c r="H2132" s="102">
        <v>38633</v>
      </c>
      <c r="I2132" s="102">
        <v>38633</v>
      </c>
      <c r="J2132" s="102">
        <v>38633</v>
      </c>
      <c r="K2132" s="102">
        <v>38633</v>
      </c>
      <c r="L2132" s="102">
        <v>38633</v>
      </c>
      <c r="M2132" s="102">
        <v>38633</v>
      </c>
      <c r="N2132" s="102">
        <v>38633</v>
      </c>
      <c r="O2132" s="102">
        <v>38633</v>
      </c>
      <c r="P2132" s="102">
        <v>38633</v>
      </c>
      <c r="Q2132" s="102">
        <v>38633</v>
      </c>
      <c r="R2132" s="102">
        <v>38633</v>
      </c>
      <c r="S2132" s="102">
        <v>38633</v>
      </c>
    </row>
    <row r="2133" spans="2:19">
      <c r="B2133" s="5">
        <v>1982</v>
      </c>
      <c r="C2133" s="32">
        <v>38585</v>
      </c>
      <c r="D2133" s="102">
        <v>38585</v>
      </c>
      <c r="E2133" s="102">
        <v>38585</v>
      </c>
      <c r="F2133" s="102">
        <v>38585</v>
      </c>
      <c r="G2133" s="102">
        <v>38585</v>
      </c>
      <c r="H2133" s="102">
        <v>38585</v>
      </c>
      <c r="I2133" s="102">
        <v>38585</v>
      </c>
      <c r="J2133" s="102">
        <v>38585</v>
      </c>
      <c r="K2133" s="102">
        <v>38585</v>
      </c>
      <c r="L2133" s="102">
        <v>38585</v>
      </c>
      <c r="M2133" s="102">
        <v>38585</v>
      </c>
      <c r="N2133" s="102">
        <v>38585</v>
      </c>
      <c r="O2133" s="102">
        <v>38585</v>
      </c>
      <c r="P2133" s="102">
        <v>38585</v>
      </c>
      <c r="Q2133" s="102">
        <v>38585</v>
      </c>
      <c r="R2133" s="102">
        <v>38585</v>
      </c>
      <c r="S2133" s="102">
        <v>38585</v>
      </c>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61" t="s">
        <v>126</v>
      </c>
      <c r="B2186" s="6" t="s">
        <v>10</v>
      </c>
      <c r="C2186" s="7">
        <f>SUM(C2109:C2185)</f>
        <v>581716</v>
      </c>
      <c r="D2186" s="7">
        <f>SUM(D2108:D2185)</f>
        <v>585535.16999999993</v>
      </c>
      <c r="E2186" s="7">
        <f>SUM(E2107:E2185)</f>
        <v>585535.16999999993</v>
      </c>
      <c r="F2186" s="7">
        <f>SUM(F2106:F2185)</f>
        <v>585535.16999999993</v>
      </c>
      <c r="G2186" s="7">
        <f>SUM(G2105:G2185)</f>
        <v>585535.16999999993</v>
      </c>
      <c r="H2186" s="7">
        <f>SUM(H2099:H2185)</f>
        <v>588189.1</v>
      </c>
      <c r="I2186" s="7">
        <f>SUM(I2099:I2185)</f>
        <v>593354.97</v>
      </c>
      <c r="J2186" s="7">
        <f t="shared" ref="J2186" si="41">SUM(J2099:J2185)</f>
        <v>605002.93999999994</v>
      </c>
      <c r="K2186" s="7">
        <f>SUM(K2099:K2185)</f>
        <v>605252.66999999993</v>
      </c>
      <c r="L2186" s="7">
        <f t="shared" ref="L2186" si="42">SUM(L2099:L2185)</f>
        <v>606328.62</v>
      </c>
      <c r="M2186" s="7">
        <f>SUM(M2099:M2185)</f>
        <v>630654.69999999995</v>
      </c>
      <c r="N2186" s="10">
        <f>SUM(N2094:N2185)</f>
        <v>714048.89</v>
      </c>
      <c r="O2186" s="103">
        <v>787361.63</v>
      </c>
      <c r="P2186" s="103">
        <v>844904.9</v>
      </c>
      <c r="Q2186" s="103">
        <v>884313.78</v>
      </c>
      <c r="R2186" s="103">
        <v>884313.78</v>
      </c>
      <c r="S2186" s="103">
        <v>884313.78</v>
      </c>
    </row>
    <row r="2187" spans="1:19">
      <c r="A2187" s="62"/>
      <c r="B2187" s="6"/>
      <c r="C2187" s="7"/>
      <c r="D2187" s="7"/>
      <c r="E2187" s="7"/>
      <c r="F2187" s="7"/>
      <c r="G2187" s="7"/>
      <c r="H2187" s="7"/>
      <c r="I2187" s="7"/>
      <c r="J2187" s="7"/>
      <c r="K2187" s="7"/>
      <c r="L2187" s="7"/>
      <c r="M2187" s="9"/>
    </row>
    <row r="2188" spans="1:19">
      <c r="A2188" s="63" t="s">
        <v>127</v>
      </c>
      <c r="B2188" s="5">
        <v>2022</v>
      </c>
      <c r="C2188" s="31"/>
      <c r="D2188" s="31"/>
      <c r="E2188" s="31"/>
      <c r="F2188" s="31"/>
      <c r="G2188" s="31"/>
      <c r="H2188" s="31"/>
      <c r="I2188" s="31"/>
      <c r="J2188" s="31"/>
      <c r="K2188" s="31"/>
      <c r="L2188" s="31"/>
      <c r="M2188" s="31"/>
      <c r="N2188" s="31"/>
      <c r="O2188" s="31"/>
      <c r="P2188" s="31"/>
      <c r="Q2188" s="31"/>
      <c r="R2188" s="60"/>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102">
        <v>314877.15999999997</v>
      </c>
      <c r="I2199" s="102">
        <v>314877.15999999997</v>
      </c>
      <c r="J2199" s="102">
        <v>314877.15999999997</v>
      </c>
      <c r="K2199" s="102">
        <v>314877.15999999997</v>
      </c>
      <c r="L2199" s="102">
        <v>314877.15999999997</v>
      </c>
      <c r="M2199" s="102">
        <v>314877.15999999997</v>
      </c>
      <c r="N2199" s="102">
        <v>314877.15999999997</v>
      </c>
      <c r="O2199" s="102">
        <v>314877.15999999997</v>
      </c>
      <c r="P2199" s="102">
        <v>314877.15999999997</v>
      </c>
      <c r="Q2199" s="102">
        <v>314877.15999999997</v>
      </c>
      <c r="R2199" s="102">
        <v>314877.15999999997</v>
      </c>
      <c r="S2199" s="102">
        <v>314877.15999999997</v>
      </c>
    </row>
    <row r="2200" spans="1:19">
      <c r="B2200" s="5">
        <v>2010</v>
      </c>
      <c r="C2200" s="31"/>
      <c r="D2200" s="31"/>
      <c r="E2200" s="31"/>
      <c r="F2200" s="31"/>
      <c r="G2200" s="102">
        <v>1100367.26</v>
      </c>
      <c r="H2200" s="102">
        <v>1100367.26</v>
      </c>
      <c r="I2200" s="102">
        <v>1100367.26</v>
      </c>
      <c r="J2200" s="102">
        <v>1100367.26</v>
      </c>
      <c r="K2200" s="102">
        <v>1100367.26</v>
      </c>
      <c r="L2200" s="102">
        <v>1100367.26</v>
      </c>
      <c r="M2200" s="102">
        <v>1100367.26</v>
      </c>
      <c r="N2200" s="102">
        <v>1100367.26</v>
      </c>
      <c r="O2200" s="102">
        <v>1100367.26</v>
      </c>
      <c r="P2200" s="102">
        <v>1100367.26</v>
      </c>
      <c r="Q2200" s="102">
        <v>1100367.26</v>
      </c>
      <c r="R2200" s="102">
        <v>1100367.26</v>
      </c>
      <c r="S2200" s="102">
        <v>1100367.26</v>
      </c>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61" t="s">
        <v>127</v>
      </c>
      <c r="B2281" s="6" t="s">
        <v>10</v>
      </c>
      <c r="C2281" s="7">
        <f>SUM(C2204:C2280)</f>
        <v>0</v>
      </c>
      <c r="D2281" s="7">
        <f>SUM(D2203:D2280)</f>
        <v>0</v>
      </c>
      <c r="E2281" s="7">
        <f>SUM(E2202:E2280)</f>
        <v>0</v>
      </c>
      <c r="F2281" s="7">
        <f>SUM(F2201:F2280)</f>
        <v>0</v>
      </c>
      <c r="G2281" s="7">
        <f>SUM(G2200:G2280)</f>
        <v>1100367.26</v>
      </c>
      <c r="H2281" s="7">
        <f>SUM(H2194:H2280)</f>
        <v>1415244.42</v>
      </c>
      <c r="I2281" s="7">
        <f>SUM(I2194:I2280)</f>
        <v>1415244.42</v>
      </c>
      <c r="J2281" s="7">
        <f t="shared" ref="J2281" si="43">SUM(J2194:J2280)</f>
        <v>1415244.42</v>
      </c>
      <c r="K2281" s="7">
        <f>SUM(K2194:K2280)</f>
        <v>1415244.42</v>
      </c>
      <c r="L2281" s="7">
        <f t="shared" ref="L2281" si="44">SUM(L2194:L2280)</f>
        <v>1415244.42</v>
      </c>
      <c r="M2281" s="7">
        <f>SUM(M2194:M2280)</f>
        <v>1415244.42</v>
      </c>
      <c r="N2281" s="10">
        <f>SUM(N2189:N2280)</f>
        <v>1415244.42</v>
      </c>
      <c r="O2281" s="103">
        <v>1415244.42</v>
      </c>
      <c r="P2281" s="103">
        <v>1415244.42</v>
      </c>
      <c r="Q2281" s="103">
        <v>1415244.42</v>
      </c>
      <c r="R2281" s="103">
        <v>1415244.42</v>
      </c>
      <c r="S2281" s="103">
        <v>1415244.42</v>
      </c>
    </row>
    <row r="2282" spans="1:19">
      <c r="A2282" s="62"/>
      <c r="B2282" s="6"/>
      <c r="C2282" s="7"/>
      <c r="D2282" s="7"/>
      <c r="E2282" s="7"/>
      <c r="F2282" s="7"/>
      <c r="G2282" s="7"/>
      <c r="H2282" s="7"/>
      <c r="I2282" s="7"/>
      <c r="J2282" s="7"/>
      <c r="K2282" s="7"/>
      <c r="L2282" s="7"/>
      <c r="M2282" s="9"/>
    </row>
    <row r="2283" spans="1:19">
      <c r="A2283" s="63" t="s">
        <v>128</v>
      </c>
      <c r="B2283" s="5">
        <v>2022</v>
      </c>
      <c r="C2283" s="31"/>
      <c r="D2283" s="31"/>
      <c r="E2283" s="31"/>
      <c r="F2283" s="31"/>
      <c r="G2283" s="31"/>
      <c r="H2283" s="31"/>
      <c r="I2283" s="31"/>
      <c r="J2283" s="31"/>
      <c r="K2283" s="31"/>
      <c r="L2283" s="31"/>
      <c r="M2283" s="31"/>
      <c r="N2283" s="31"/>
      <c r="O2283" s="31"/>
      <c r="P2283" s="31"/>
      <c r="Q2283" s="31"/>
      <c r="R2283" s="60"/>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102">
        <v>213279.97</v>
      </c>
      <c r="R2285" s="102">
        <v>213279.97</v>
      </c>
      <c r="S2285" s="102">
        <v>213279.97</v>
      </c>
    </row>
    <row r="2286" spans="1:19">
      <c r="A2286" s="35"/>
      <c r="B2286" s="5">
        <v>2019</v>
      </c>
      <c r="C2286" s="31"/>
      <c r="D2286" s="31"/>
      <c r="E2286" s="31"/>
      <c r="F2286" s="31"/>
      <c r="G2286" s="31"/>
      <c r="H2286" s="31"/>
      <c r="I2286" s="31"/>
      <c r="J2286" s="31"/>
      <c r="K2286" s="31"/>
      <c r="L2286" s="31"/>
      <c r="M2286" s="31"/>
      <c r="N2286" s="31"/>
      <c r="O2286" s="31"/>
      <c r="P2286" s="102">
        <v>129621.83</v>
      </c>
      <c r="Q2286" s="102">
        <v>129621.83</v>
      </c>
      <c r="R2286" s="102">
        <v>129621.83</v>
      </c>
      <c r="S2286" s="102">
        <v>129621.83</v>
      </c>
    </row>
    <row r="2287" spans="1:19">
      <c r="A2287" s="35"/>
      <c r="B2287" s="5">
        <v>2018</v>
      </c>
      <c r="C2287" s="31"/>
      <c r="D2287" s="31"/>
      <c r="E2287" s="31"/>
      <c r="F2287" s="31"/>
      <c r="G2287" s="31"/>
      <c r="H2287" s="31"/>
      <c r="I2287" s="31"/>
      <c r="J2287" s="31"/>
      <c r="K2287" s="31"/>
      <c r="L2287" s="31"/>
      <c r="M2287" s="31"/>
      <c r="N2287" s="31"/>
      <c r="O2287" s="102">
        <v>390779.47</v>
      </c>
      <c r="P2287" s="102">
        <v>390779.47</v>
      </c>
      <c r="Q2287" s="102">
        <v>390779.47</v>
      </c>
      <c r="R2287" s="102">
        <v>390779.47</v>
      </c>
      <c r="S2287" s="102">
        <v>390779.47</v>
      </c>
    </row>
    <row r="2288" spans="1:19">
      <c r="A2288" s="35"/>
      <c r="B2288" s="5">
        <v>2017</v>
      </c>
      <c r="C2288" s="31"/>
      <c r="D2288" s="31"/>
      <c r="E2288" s="31"/>
      <c r="F2288" s="31"/>
      <c r="G2288" s="31"/>
      <c r="H2288" s="31"/>
      <c r="I2288" s="31"/>
      <c r="J2288" s="31"/>
      <c r="K2288" s="31"/>
      <c r="L2288" s="31"/>
      <c r="M2288" s="31"/>
      <c r="N2288" s="102">
        <v>80598.899999999994</v>
      </c>
      <c r="O2288" s="102">
        <v>80598.899999999994</v>
      </c>
      <c r="P2288" s="102">
        <v>80598.899999999994</v>
      </c>
      <c r="Q2288" s="102">
        <v>80598.899999999994</v>
      </c>
      <c r="R2288" s="102">
        <v>80598.899999999994</v>
      </c>
      <c r="S2288" s="102">
        <v>80598.899999999994</v>
      </c>
    </row>
    <row r="2289" spans="2:19">
      <c r="B2289" s="5">
        <v>2016</v>
      </c>
      <c r="C2289" s="31"/>
      <c r="D2289" s="31"/>
      <c r="E2289" s="31"/>
      <c r="F2289" s="31"/>
      <c r="G2289" s="31"/>
      <c r="H2289" s="31"/>
      <c r="I2289" s="31"/>
      <c r="J2289" s="31"/>
      <c r="K2289" s="31"/>
      <c r="L2289" s="31"/>
      <c r="M2289" s="102">
        <v>461885.21</v>
      </c>
      <c r="N2289" s="102">
        <v>461885.21</v>
      </c>
      <c r="O2289" s="102">
        <v>461885.21</v>
      </c>
      <c r="P2289" s="102">
        <v>461885.21</v>
      </c>
      <c r="Q2289" s="102">
        <v>461885.21</v>
      </c>
      <c r="R2289" s="102">
        <v>461885.21</v>
      </c>
      <c r="S2289" s="102">
        <v>461885.21</v>
      </c>
    </row>
    <row r="2290" spans="2:19">
      <c r="B2290" s="5">
        <v>2015</v>
      </c>
      <c r="C2290" s="31"/>
      <c r="D2290" s="31"/>
      <c r="E2290" s="31"/>
      <c r="F2290" s="31"/>
      <c r="G2290" s="31"/>
      <c r="H2290" s="31"/>
      <c r="I2290" s="31"/>
      <c r="J2290" s="31"/>
      <c r="K2290" s="31"/>
      <c r="L2290" s="102">
        <v>403474.05</v>
      </c>
      <c r="M2290" s="102">
        <v>403474.05</v>
      </c>
      <c r="N2290" s="102">
        <v>403474.05</v>
      </c>
      <c r="O2290" s="102">
        <v>403474.05</v>
      </c>
      <c r="P2290" s="102">
        <v>403474.05</v>
      </c>
      <c r="Q2290" s="102">
        <v>403474.05</v>
      </c>
      <c r="R2290" s="102">
        <v>403474.05</v>
      </c>
      <c r="S2290" s="102">
        <v>403474.05</v>
      </c>
    </row>
    <row r="2291" spans="2:19">
      <c r="B2291" s="5">
        <v>2014</v>
      </c>
      <c r="C2291" s="31"/>
      <c r="D2291" s="31"/>
      <c r="E2291" s="31"/>
      <c r="F2291" s="31"/>
      <c r="G2291" s="31"/>
      <c r="H2291" s="31"/>
      <c r="I2291" s="31"/>
      <c r="J2291" s="31"/>
      <c r="K2291" s="102">
        <v>376671.22</v>
      </c>
      <c r="L2291" s="102">
        <v>376671.22</v>
      </c>
      <c r="M2291" s="102">
        <v>376671.22</v>
      </c>
      <c r="N2291" s="102">
        <v>376671.22</v>
      </c>
      <c r="O2291" s="102">
        <v>376671.22</v>
      </c>
      <c r="P2291" s="102">
        <v>376671.22</v>
      </c>
      <c r="Q2291" s="102">
        <v>376671.22</v>
      </c>
      <c r="R2291" s="102">
        <v>376671.22</v>
      </c>
      <c r="S2291" s="102">
        <v>376671.22</v>
      </c>
    </row>
    <row r="2292" spans="2:19">
      <c r="B2292" s="5">
        <v>2013</v>
      </c>
      <c r="C2292" s="31"/>
      <c r="D2292" s="31"/>
      <c r="E2292" s="31"/>
      <c r="F2292" s="31"/>
      <c r="G2292" s="31"/>
      <c r="H2292" s="31"/>
      <c r="I2292" s="31"/>
      <c r="J2292" s="102">
        <v>36986.949999999997</v>
      </c>
      <c r="K2292" s="102">
        <v>36986.949999999997</v>
      </c>
      <c r="L2292" s="102">
        <v>36986.949999999997</v>
      </c>
      <c r="M2292" s="102">
        <v>36986.949999999997</v>
      </c>
      <c r="N2292" s="102">
        <v>36986.949999999997</v>
      </c>
      <c r="O2292" s="102">
        <v>36986.949999999997</v>
      </c>
      <c r="P2292" s="102">
        <v>36986.949999999997</v>
      </c>
      <c r="Q2292" s="102">
        <v>36986.949999999997</v>
      </c>
      <c r="R2292" s="102">
        <v>36986.949999999997</v>
      </c>
      <c r="S2292" s="102">
        <v>36986.949999999997</v>
      </c>
    </row>
    <row r="2293" spans="2:19">
      <c r="B2293" s="5">
        <v>2012</v>
      </c>
      <c r="C2293" s="31"/>
      <c r="D2293" s="31"/>
      <c r="E2293" s="31"/>
      <c r="F2293" s="31"/>
      <c r="G2293" s="31"/>
      <c r="H2293" s="31"/>
      <c r="I2293" s="102">
        <v>258803.3</v>
      </c>
      <c r="J2293" s="102">
        <v>258803.3</v>
      </c>
      <c r="K2293" s="102">
        <v>258803.3</v>
      </c>
      <c r="L2293" s="102">
        <v>258803.3</v>
      </c>
      <c r="M2293" s="102">
        <v>258803.3</v>
      </c>
      <c r="N2293" s="102">
        <v>258803.3</v>
      </c>
      <c r="O2293" s="102">
        <v>258803.3</v>
      </c>
      <c r="P2293" s="102">
        <v>258803.3</v>
      </c>
      <c r="Q2293" s="102">
        <v>258803.3</v>
      </c>
      <c r="R2293" s="102">
        <v>258803.3</v>
      </c>
      <c r="S2293" s="102">
        <v>258803.3</v>
      </c>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102">
        <v>59581.66</v>
      </c>
      <c r="E2298" s="102">
        <v>59581.66</v>
      </c>
      <c r="F2298" s="102">
        <v>59581.66</v>
      </c>
      <c r="G2298" s="102">
        <v>59581.66</v>
      </c>
      <c r="H2298" s="102">
        <v>59581.66</v>
      </c>
      <c r="I2298" s="102">
        <v>59581.66</v>
      </c>
      <c r="J2298" s="102">
        <v>59581.66</v>
      </c>
      <c r="K2298" s="102">
        <v>59581.66</v>
      </c>
      <c r="L2298" s="102">
        <v>59581.66</v>
      </c>
      <c r="M2298" s="102">
        <v>59581.66</v>
      </c>
      <c r="N2298" s="102">
        <v>59581.66</v>
      </c>
      <c r="O2298" s="102">
        <v>59581.66</v>
      </c>
      <c r="P2298" s="102">
        <v>59581.66</v>
      </c>
      <c r="Q2298" s="102">
        <v>59581.66</v>
      </c>
      <c r="R2298" s="102">
        <v>59581.66</v>
      </c>
      <c r="S2298" s="102">
        <v>59581.66</v>
      </c>
    </row>
    <row r="2299" spans="2:19">
      <c r="B2299" s="5">
        <v>2006</v>
      </c>
      <c r="C2299" s="32">
        <v>622545.36</v>
      </c>
      <c r="D2299" s="102">
        <v>622545.36</v>
      </c>
      <c r="E2299" s="102">
        <v>622545.36</v>
      </c>
      <c r="F2299" s="102">
        <v>622545.36</v>
      </c>
      <c r="G2299" s="102">
        <v>622545.36</v>
      </c>
      <c r="H2299" s="102">
        <v>622545.36</v>
      </c>
      <c r="I2299" s="102">
        <v>622545.36</v>
      </c>
      <c r="J2299" s="102">
        <v>622545.36</v>
      </c>
      <c r="K2299" s="102">
        <v>622545.36</v>
      </c>
      <c r="L2299" s="102">
        <v>622545.36</v>
      </c>
      <c r="M2299" s="102">
        <v>622545.36</v>
      </c>
      <c r="N2299" s="102">
        <v>622545.36</v>
      </c>
      <c r="O2299" s="102">
        <v>622545.36</v>
      </c>
      <c r="P2299" s="102">
        <v>622545.36</v>
      </c>
      <c r="Q2299" s="102">
        <v>622545.36</v>
      </c>
      <c r="R2299" s="102">
        <v>622545.36</v>
      </c>
      <c r="S2299" s="102">
        <v>622545.36</v>
      </c>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v>138421</v>
      </c>
      <c r="D2301" s="102">
        <v>138421</v>
      </c>
      <c r="E2301" s="102">
        <v>138421</v>
      </c>
      <c r="F2301" s="102">
        <v>138421</v>
      </c>
      <c r="G2301" s="102">
        <v>138421</v>
      </c>
      <c r="H2301" s="102">
        <v>138421</v>
      </c>
      <c r="I2301" s="102">
        <v>138421</v>
      </c>
      <c r="J2301" s="102">
        <v>138421</v>
      </c>
      <c r="K2301" s="102">
        <v>138421</v>
      </c>
      <c r="L2301" s="102">
        <v>138421</v>
      </c>
      <c r="M2301" s="102">
        <v>138421</v>
      </c>
      <c r="N2301" s="102">
        <v>138421</v>
      </c>
      <c r="O2301" s="102">
        <v>138421</v>
      </c>
      <c r="P2301" s="102">
        <v>138421</v>
      </c>
      <c r="Q2301" s="102">
        <v>138421</v>
      </c>
      <c r="R2301" s="102">
        <v>138421</v>
      </c>
      <c r="S2301" s="102">
        <v>138421</v>
      </c>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v>60397.94</v>
      </c>
      <c r="D2304" s="102">
        <v>60397.94</v>
      </c>
      <c r="E2304" s="102">
        <v>60397.94</v>
      </c>
      <c r="F2304" s="102">
        <v>60397.94</v>
      </c>
      <c r="G2304" s="102">
        <v>60397.94</v>
      </c>
      <c r="H2304" s="102">
        <v>60397.94</v>
      </c>
      <c r="I2304" s="102">
        <v>60397.94</v>
      </c>
      <c r="J2304" s="102">
        <v>60397.94</v>
      </c>
      <c r="K2304" s="102">
        <v>60397.94</v>
      </c>
      <c r="L2304" s="102">
        <v>60397.94</v>
      </c>
      <c r="M2304" s="102">
        <v>60397.94</v>
      </c>
      <c r="N2304" s="102">
        <v>60397.94</v>
      </c>
      <c r="O2304" s="102">
        <v>60397.94</v>
      </c>
      <c r="P2304" s="102">
        <v>60397.94</v>
      </c>
      <c r="Q2304" s="102">
        <v>60397.94</v>
      </c>
      <c r="R2304" s="102">
        <v>60397.94</v>
      </c>
      <c r="S2304" s="102">
        <v>60397.94</v>
      </c>
    </row>
    <row r="2305" spans="2:19">
      <c r="B2305" s="5">
        <v>2000</v>
      </c>
      <c r="C2305" s="32">
        <v>132762.07</v>
      </c>
      <c r="D2305" s="102">
        <v>132762.07</v>
      </c>
      <c r="E2305" s="102">
        <v>132762.07</v>
      </c>
      <c r="F2305" s="102">
        <v>132762.07</v>
      </c>
      <c r="G2305" s="102">
        <v>132762.07</v>
      </c>
      <c r="H2305" s="102">
        <v>132762.07</v>
      </c>
      <c r="I2305" s="102">
        <v>132762.07</v>
      </c>
      <c r="J2305" s="102">
        <v>132762.07</v>
      </c>
      <c r="K2305" s="102">
        <v>132762.07</v>
      </c>
      <c r="L2305" s="102">
        <v>132762.07</v>
      </c>
      <c r="M2305" s="102">
        <v>132762.07</v>
      </c>
      <c r="N2305" s="102">
        <v>132762.07</v>
      </c>
      <c r="O2305" s="102">
        <v>132762.07</v>
      </c>
      <c r="P2305" s="102">
        <v>132762.07</v>
      </c>
      <c r="Q2305" s="102">
        <v>132762.07</v>
      </c>
      <c r="R2305" s="102">
        <v>132762.07</v>
      </c>
      <c r="S2305" s="102">
        <v>132762.07</v>
      </c>
    </row>
    <row r="2306" spans="2:19">
      <c r="B2306" s="5">
        <v>1999</v>
      </c>
      <c r="C2306" s="32">
        <v>5393.81</v>
      </c>
      <c r="D2306" s="102">
        <v>5393.81</v>
      </c>
      <c r="E2306" s="102">
        <v>5393.81</v>
      </c>
      <c r="F2306" s="102">
        <v>5393.81</v>
      </c>
      <c r="G2306" s="102">
        <v>5393.81</v>
      </c>
      <c r="H2306" s="102">
        <v>5393.81</v>
      </c>
      <c r="I2306" s="102">
        <v>5393.81</v>
      </c>
      <c r="J2306" s="102">
        <v>5393.81</v>
      </c>
      <c r="K2306" s="102">
        <v>5393.81</v>
      </c>
      <c r="L2306" s="102">
        <v>5393.81</v>
      </c>
      <c r="M2306" s="102">
        <v>5393.81</v>
      </c>
      <c r="N2306" s="102">
        <v>5393.81</v>
      </c>
      <c r="O2306" s="102">
        <v>5393.81</v>
      </c>
      <c r="P2306" s="102">
        <v>5393.81</v>
      </c>
      <c r="Q2306" s="102">
        <v>5393.81</v>
      </c>
      <c r="R2306" s="102">
        <v>5393.81</v>
      </c>
      <c r="S2306" s="102">
        <v>5393.81</v>
      </c>
    </row>
    <row r="2307" spans="2:19">
      <c r="B2307" s="5">
        <v>1998</v>
      </c>
      <c r="C2307" s="32">
        <v>51062.6</v>
      </c>
      <c r="D2307" s="102">
        <v>51062.6</v>
      </c>
      <c r="E2307" s="102">
        <v>51062.6</v>
      </c>
      <c r="F2307" s="102">
        <v>51062.6</v>
      </c>
      <c r="G2307" s="102">
        <v>51062.6</v>
      </c>
      <c r="H2307" s="102">
        <v>51062.6</v>
      </c>
      <c r="I2307" s="102">
        <v>51062.6</v>
      </c>
      <c r="J2307" s="102">
        <v>51062.6</v>
      </c>
      <c r="K2307" s="102">
        <v>51062.6</v>
      </c>
      <c r="L2307" s="102">
        <v>51062.6</v>
      </c>
      <c r="M2307" s="102">
        <v>51062.6</v>
      </c>
      <c r="N2307" s="102">
        <v>51062.6</v>
      </c>
      <c r="O2307" s="102">
        <v>51062.6</v>
      </c>
      <c r="P2307" s="102">
        <v>51062.6</v>
      </c>
      <c r="Q2307" s="102">
        <v>51062.6</v>
      </c>
      <c r="R2307" s="102">
        <v>51062.6</v>
      </c>
      <c r="S2307" s="102">
        <v>51062.6</v>
      </c>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v>102715</v>
      </c>
      <c r="D2311" s="102">
        <v>102715</v>
      </c>
      <c r="E2311" s="102">
        <v>102715</v>
      </c>
      <c r="F2311" s="102">
        <v>102715</v>
      </c>
      <c r="G2311" s="102">
        <v>102715</v>
      </c>
      <c r="H2311" s="102">
        <v>102715</v>
      </c>
      <c r="I2311" s="102">
        <v>102715</v>
      </c>
      <c r="J2311" s="102">
        <v>102715</v>
      </c>
      <c r="K2311" s="102">
        <v>102715</v>
      </c>
      <c r="L2311" s="102">
        <v>102715</v>
      </c>
      <c r="M2311" s="102">
        <v>102715</v>
      </c>
      <c r="N2311" s="102">
        <v>102715</v>
      </c>
      <c r="O2311" s="102">
        <v>102715</v>
      </c>
      <c r="P2311" s="102">
        <v>102715</v>
      </c>
      <c r="Q2311" s="102">
        <v>102715</v>
      </c>
      <c r="R2311" s="102">
        <v>102715</v>
      </c>
      <c r="S2311" s="102">
        <v>102715</v>
      </c>
    </row>
    <row r="2312" spans="2:19">
      <c r="B2312" s="5">
        <v>1993</v>
      </c>
      <c r="C2312" s="32">
        <v>101162</v>
      </c>
      <c r="D2312" s="102">
        <v>101162</v>
      </c>
      <c r="E2312" s="102">
        <v>101162</v>
      </c>
      <c r="F2312" s="102">
        <v>101162</v>
      </c>
      <c r="G2312" s="102">
        <v>101162</v>
      </c>
      <c r="H2312" s="102">
        <v>101162</v>
      </c>
      <c r="I2312" s="102">
        <v>101162</v>
      </c>
      <c r="J2312" s="102">
        <v>101162</v>
      </c>
      <c r="K2312" s="102">
        <v>101162</v>
      </c>
      <c r="L2312" s="102">
        <v>101162</v>
      </c>
      <c r="M2312" s="102">
        <v>101162</v>
      </c>
      <c r="N2312" s="102">
        <v>101162</v>
      </c>
      <c r="O2312" s="102">
        <v>101162</v>
      </c>
      <c r="P2312" s="102">
        <v>101162</v>
      </c>
      <c r="Q2312" s="102">
        <v>101162</v>
      </c>
      <c r="R2312" s="102">
        <v>101162</v>
      </c>
      <c r="S2312" s="102">
        <v>101162</v>
      </c>
    </row>
    <row r="2313" spans="2:19">
      <c r="B2313" s="5">
        <v>1992</v>
      </c>
      <c r="C2313" s="32">
        <v>96332</v>
      </c>
      <c r="D2313" s="102">
        <v>96332</v>
      </c>
      <c r="E2313" s="102">
        <v>96332</v>
      </c>
      <c r="F2313" s="102">
        <v>96332</v>
      </c>
      <c r="G2313" s="102">
        <v>96332</v>
      </c>
      <c r="H2313" s="102">
        <v>96332</v>
      </c>
      <c r="I2313" s="102">
        <v>96332</v>
      </c>
      <c r="J2313" s="102">
        <v>96332</v>
      </c>
      <c r="K2313" s="102">
        <v>96332</v>
      </c>
      <c r="L2313" s="102">
        <v>96332</v>
      </c>
      <c r="M2313" s="102">
        <v>96332</v>
      </c>
      <c r="N2313" s="102">
        <v>96332</v>
      </c>
      <c r="O2313" s="102">
        <v>96332</v>
      </c>
      <c r="P2313" s="102">
        <v>96332</v>
      </c>
      <c r="Q2313" s="102">
        <v>96332</v>
      </c>
      <c r="R2313" s="102">
        <v>96332</v>
      </c>
      <c r="S2313" s="102">
        <v>96332</v>
      </c>
    </row>
    <row r="2314" spans="2:19">
      <c r="B2314" s="5">
        <v>1991</v>
      </c>
      <c r="C2314" s="32">
        <v>92819</v>
      </c>
      <c r="D2314" s="102">
        <v>92819</v>
      </c>
      <c r="E2314" s="102">
        <v>92819</v>
      </c>
      <c r="F2314" s="102">
        <v>92819</v>
      </c>
      <c r="G2314" s="102">
        <v>92819</v>
      </c>
      <c r="H2314" s="102">
        <v>92819</v>
      </c>
      <c r="I2314" s="102">
        <v>92819</v>
      </c>
      <c r="J2314" s="102">
        <v>92819</v>
      </c>
      <c r="K2314" s="102">
        <v>92819</v>
      </c>
      <c r="L2314" s="102">
        <v>92819</v>
      </c>
      <c r="M2314" s="102">
        <v>92819</v>
      </c>
      <c r="N2314" s="102">
        <v>92819</v>
      </c>
      <c r="O2314" s="102">
        <v>92819</v>
      </c>
      <c r="P2314" s="102">
        <v>92819</v>
      </c>
      <c r="Q2314" s="102">
        <v>92819</v>
      </c>
      <c r="R2314" s="102">
        <v>92819</v>
      </c>
      <c r="S2314" s="102">
        <v>92819</v>
      </c>
    </row>
    <row r="2315" spans="2:19">
      <c r="B2315" s="5">
        <v>1990</v>
      </c>
      <c r="C2315" s="32">
        <v>88811</v>
      </c>
      <c r="D2315" s="102">
        <v>88811</v>
      </c>
      <c r="E2315" s="102">
        <v>88811</v>
      </c>
      <c r="F2315" s="102">
        <v>88811</v>
      </c>
      <c r="G2315" s="102">
        <v>88811</v>
      </c>
      <c r="H2315" s="102">
        <v>88811</v>
      </c>
      <c r="I2315" s="102">
        <v>88811</v>
      </c>
      <c r="J2315" s="102">
        <v>88811</v>
      </c>
      <c r="K2315" s="102">
        <v>88811</v>
      </c>
      <c r="L2315" s="102">
        <v>88811</v>
      </c>
      <c r="M2315" s="102">
        <v>88811</v>
      </c>
      <c r="N2315" s="102">
        <v>88811</v>
      </c>
      <c r="O2315" s="102">
        <v>88811</v>
      </c>
      <c r="P2315" s="102">
        <v>88811</v>
      </c>
      <c r="Q2315" s="102">
        <v>88811</v>
      </c>
      <c r="R2315" s="102">
        <v>88811</v>
      </c>
      <c r="S2315" s="102">
        <v>88811</v>
      </c>
    </row>
    <row r="2316" spans="2:19">
      <c r="B2316" s="5">
        <v>1989</v>
      </c>
      <c r="C2316" s="32">
        <v>85475</v>
      </c>
      <c r="D2316" s="102">
        <v>85475</v>
      </c>
      <c r="E2316" s="102">
        <v>85475</v>
      </c>
      <c r="F2316" s="102">
        <v>85475</v>
      </c>
      <c r="G2316" s="102">
        <v>85475</v>
      </c>
      <c r="H2316" s="102">
        <v>85475</v>
      </c>
      <c r="I2316" s="102">
        <v>85475</v>
      </c>
      <c r="J2316" s="102">
        <v>85475</v>
      </c>
      <c r="K2316" s="102">
        <v>85475</v>
      </c>
      <c r="L2316" s="102">
        <v>85475</v>
      </c>
      <c r="M2316" s="102">
        <v>85475</v>
      </c>
      <c r="N2316" s="102">
        <v>85475</v>
      </c>
      <c r="O2316" s="102">
        <v>85475</v>
      </c>
      <c r="P2316" s="102">
        <v>85475</v>
      </c>
      <c r="Q2316" s="102">
        <v>85475</v>
      </c>
      <c r="R2316" s="102">
        <v>85475</v>
      </c>
      <c r="S2316" s="102">
        <v>85475</v>
      </c>
    </row>
    <row r="2317" spans="2:19">
      <c r="B2317" s="5">
        <v>1988</v>
      </c>
      <c r="C2317" s="32">
        <v>82954</v>
      </c>
      <c r="D2317" s="102">
        <v>82954</v>
      </c>
      <c r="E2317" s="102">
        <v>82954</v>
      </c>
      <c r="F2317" s="102">
        <v>82954</v>
      </c>
      <c r="G2317" s="102">
        <v>82954</v>
      </c>
      <c r="H2317" s="102">
        <v>82954</v>
      </c>
      <c r="I2317" s="102">
        <v>82954</v>
      </c>
      <c r="J2317" s="102">
        <v>82954</v>
      </c>
      <c r="K2317" s="102">
        <v>82954</v>
      </c>
      <c r="L2317" s="102">
        <v>82954</v>
      </c>
      <c r="M2317" s="102">
        <v>82954</v>
      </c>
      <c r="N2317" s="102">
        <v>82954</v>
      </c>
      <c r="O2317" s="102">
        <v>82954</v>
      </c>
      <c r="P2317" s="102">
        <v>82954</v>
      </c>
      <c r="Q2317" s="102">
        <v>82954</v>
      </c>
      <c r="R2317" s="102">
        <v>82954</v>
      </c>
      <c r="S2317" s="102">
        <v>82954</v>
      </c>
    </row>
    <row r="2318" spans="2:19">
      <c r="B2318" s="5">
        <v>1987</v>
      </c>
      <c r="C2318" s="32">
        <v>81005</v>
      </c>
      <c r="D2318" s="102">
        <v>81005</v>
      </c>
      <c r="E2318" s="102">
        <v>81005</v>
      </c>
      <c r="F2318" s="102">
        <v>81005</v>
      </c>
      <c r="G2318" s="102">
        <v>81005</v>
      </c>
      <c r="H2318" s="102">
        <v>81005</v>
      </c>
      <c r="I2318" s="102">
        <v>81005</v>
      </c>
      <c r="J2318" s="102">
        <v>81005</v>
      </c>
      <c r="K2318" s="102">
        <v>81005</v>
      </c>
      <c r="L2318" s="102">
        <v>81005</v>
      </c>
      <c r="M2318" s="102">
        <v>81005</v>
      </c>
      <c r="N2318" s="102">
        <v>81005</v>
      </c>
      <c r="O2318" s="102">
        <v>81005</v>
      </c>
      <c r="P2318" s="102">
        <v>81005</v>
      </c>
      <c r="Q2318" s="102">
        <v>81005</v>
      </c>
      <c r="R2318" s="102">
        <v>81005</v>
      </c>
      <c r="S2318" s="102">
        <v>81005</v>
      </c>
    </row>
    <row r="2319" spans="2:19">
      <c r="B2319" s="5">
        <v>1986</v>
      </c>
      <c r="C2319" s="32">
        <v>78915</v>
      </c>
      <c r="D2319" s="102">
        <v>78915</v>
      </c>
      <c r="E2319" s="102">
        <v>78915</v>
      </c>
      <c r="F2319" s="102">
        <v>78915</v>
      </c>
      <c r="G2319" s="102">
        <v>78915</v>
      </c>
      <c r="H2319" s="102">
        <v>78915</v>
      </c>
      <c r="I2319" s="102">
        <v>78915</v>
      </c>
      <c r="J2319" s="102">
        <v>78915</v>
      </c>
      <c r="K2319" s="102">
        <v>78915</v>
      </c>
      <c r="L2319" s="102">
        <v>78915</v>
      </c>
      <c r="M2319" s="102">
        <v>78915</v>
      </c>
      <c r="N2319" s="102">
        <v>78915</v>
      </c>
      <c r="O2319" s="102">
        <v>78915</v>
      </c>
      <c r="P2319" s="102">
        <v>78915</v>
      </c>
      <c r="Q2319" s="102">
        <v>78915</v>
      </c>
      <c r="R2319" s="102">
        <v>78915</v>
      </c>
      <c r="S2319" s="102">
        <v>78915</v>
      </c>
    </row>
    <row r="2320" spans="2:19">
      <c r="B2320" s="5">
        <v>1985</v>
      </c>
      <c r="C2320" s="32">
        <v>76541</v>
      </c>
      <c r="D2320" s="102">
        <v>76541</v>
      </c>
      <c r="E2320" s="102">
        <v>76541</v>
      </c>
      <c r="F2320" s="102">
        <v>76541</v>
      </c>
      <c r="G2320" s="102">
        <v>76541</v>
      </c>
      <c r="H2320" s="102">
        <v>76541</v>
      </c>
      <c r="I2320" s="102">
        <v>76541</v>
      </c>
      <c r="J2320" s="102">
        <v>76541</v>
      </c>
      <c r="K2320" s="102">
        <v>76541</v>
      </c>
      <c r="L2320" s="102">
        <v>76541</v>
      </c>
      <c r="M2320" s="102">
        <v>76541</v>
      </c>
      <c r="N2320" s="102">
        <v>76541</v>
      </c>
      <c r="O2320" s="102">
        <v>76541</v>
      </c>
      <c r="P2320" s="102">
        <v>76541</v>
      </c>
      <c r="Q2320" s="102">
        <v>76541</v>
      </c>
      <c r="R2320" s="102">
        <v>76541</v>
      </c>
      <c r="S2320" s="102">
        <v>76541</v>
      </c>
    </row>
    <row r="2321" spans="2:19">
      <c r="B2321" s="5">
        <v>1984</v>
      </c>
      <c r="C2321" s="32">
        <v>74256</v>
      </c>
      <c r="D2321" s="102">
        <v>74256</v>
      </c>
      <c r="E2321" s="102">
        <v>74256</v>
      </c>
      <c r="F2321" s="102">
        <v>74256</v>
      </c>
      <c r="G2321" s="102">
        <v>74256</v>
      </c>
      <c r="H2321" s="102">
        <v>74256</v>
      </c>
      <c r="I2321" s="102">
        <v>74256</v>
      </c>
      <c r="J2321" s="102">
        <v>74256</v>
      </c>
      <c r="K2321" s="102">
        <v>74256</v>
      </c>
      <c r="L2321" s="102">
        <v>74256</v>
      </c>
      <c r="M2321" s="102">
        <v>74256</v>
      </c>
      <c r="N2321" s="102">
        <v>74256</v>
      </c>
      <c r="O2321" s="102">
        <v>74256</v>
      </c>
      <c r="P2321" s="102">
        <v>74256</v>
      </c>
      <c r="Q2321" s="102">
        <v>74256</v>
      </c>
      <c r="R2321" s="102">
        <v>74256</v>
      </c>
      <c r="S2321" s="102">
        <v>74256</v>
      </c>
    </row>
    <row r="2322" spans="2:19">
      <c r="B2322" s="5">
        <v>1983</v>
      </c>
      <c r="C2322" s="32">
        <v>72593</v>
      </c>
      <c r="D2322" s="102">
        <v>72593</v>
      </c>
      <c r="E2322" s="102">
        <v>72593</v>
      </c>
      <c r="F2322" s="102">
        <v>72593</v>
      </c>
      <c r="G2322" s="102">
        <v>72593</v>
      </c>
      <c r="H2322" s="102">
        <v>72593</v>
      </c>
      <c r="I2322" s="102">
        <v>72593</v>
      </c>
      <c r="J2322" s="102">
        <v>72593</v>
      </c>
      <c r="K2322" s="102">
        <v>72593</v>
      </c>
      <c r="L2322" s="102">
        <v>72593</v>
      </c>
      <c r="M2322" s="102">
        <v>72593</v>
      </c>
      <c r="N2322" s="102">
        <v>72593</v>
      </c>
      <c r="O2322" s="102">
        <v>72593</v>
      </c>
      <c r="P2322" s="102">
        <v>72593</v>
      </c>
      <c r="Q2322" s="102">
        <v>72593</v>
      </c>
      <c r="R2322" s="102">
        <v>72593</v>
      </c>
      <c r="S2322" s="102">
        <v>72593</v>
      </c>
    </row>
    <row r="2323" spans="2:19">
      <c r="B2323" s="5">
        <v>1982</v>
      </c>
      <c r="C2323" s="32">
        <v>70118</v>
      </c>
      <c r="D2323" s="102">
        <v>70118</v>
      </c>
      <c r="E2323" s="102">
        <v>70118</v>
      </c>
      <c r="F2323" s="102">
        <v>70118</v>
      </c>
      <c r="G2323" s="102">
        <v>70118</v>
      </c>
      <c r="H2323" s="102">
        <v>70118</v>
      </c>
      <c r="I2323" s="102">
        <v>70118</v>
      </c>
      <c r="J2323" s="102">
        <v>70118</v>
      </c>
      <c r="K2323" s="102">
        <v>70118</v>
      </c>
      <c r="L2323" s="102">
        <v>70118</v>
      </c>
      <c r="M2323" s="102">
        <v>70118</v>
      </c>
      <c r="N2323" s="102">
        <v>70118</v>
      </c>
      <c r="O2323" s="102">
        <v>70118</v>
      </c>
      <c r="P2323" s="102">
        <v>70118</v>
      </c>
      <c r="Q2323" s="102">
        <v>70118</v>
      </c>
      <c r="R2323" s="102">
        <v>70118</v>
      </c>
      <c r="S2323" s="102">
        <v>70118</v>
      </c>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61" t="s">
        <v>128</v>
      </c>
      <c r="B2376" s="6" t="s">
        <v>10</v>
      </c>
      <c r="C2376" s="7">
        <f>SUM(C2299:C2375)</f>
        <v>2114278.7800000003</v>
      </c>
      <c r="D2376" s="7">
        <f>SUM(D2298:D2375)</f>
        <v>2173860.4400000004</v>
      </c>
      <c r="E2376" s="7">
        <f>SUM(E2297:E2375)</f>
        <v>2173860.4400000004</v>
      </c>
      <c r="F2376" s="7">
        <f>SUM(F2296:F2375)</f>
        <v>2173860.4400000004</v>
      </c>
      <c r="G2376" s="7">
        <f>SUM(G2295:G2375)</f>
        <v>2173860.4400000004</v>
      </c>
      <c r="H2376" s="7">
        <f>SUM(H2289:H2375)</f>
        <v>2173860.4400000004</v>
      </c>
      <c r="I2376" s="7">
        <f>SUM(I2289:I2375)</f>
        <v>2432663.7400000002</v>
      </c>
      <c r="J2376" s="7">
        <f t="shared" ref="J2376" si="45">SUM(J2289:J2375)</f>
        <v>2469650.6900000004</v>
      </c>
      <c r="K2376" s="7">
        <f>SUM(K2289:K2375)</f>
        <v>2846321.91</v>
      </c>
      <c r="L2376" s="7">
        <f t="shared" ref="L2376" si="46">SUM(L2289:L2375)</f>
        <v>3249795.96</v>
      </c>
      <c r="M2376" s="7">
        <f>SUM(M2289:M2375)</f>
        <v>3711681.17</v>
      </c>
      <c r="N2376" s="10">
        <f>SUM(N2284:N2375)</f>
        <v>3792280.07</v>
      </c>
      <c r="O2376" s="103">
        <v>4183059.54</v>
      </c>
      <c r="P2376" s="103">
        <v>4312681.37</v>
      </c>
      <c r="Q2376" s="103">
        <v>4525961.34</v>
      </c>
      <c r="R2376" s="103">
        <v>4525961.34</v>
      </c>
      <c r="S2376" s="103">
        <v>4525961.34</v>
      </c>
    </row>
    <row r="2377" spans="1:19">
      <c r="A2377" s="62"/>
      <c r="B2377" s="6"/>
      <c r="C2377" s="7"/>
      <c r="D2377" s="7"/>
      <c r="E2377" s="7"/>
      <c r="F2377" s="7"/>
      <c r="G2377" s="7"/>
      <c r="H2377" s="7"/>
      <c r="I2377" s="7"/>
      <c r="J2377" s="7"/>
      <c r="K2377" s="7"/>
      <c r="L2377" s="7"/>
      <c r="M2377" s="9"/>
    </row>
    <row r="2378" spans="1:19">
      <c r="A2378" s="63" t="s">
        <v>129</v>
      </c>
      <c r="B2378" s="5">
        <v>2022</v>
      </c>
      <c r="C2378" s="31"/>
      <c r="D2378" s="31"/>
      <c r="E2378" s="31"/>
      <c r="F2378" s="31"/>
      <c r="G2378" s="31"/>
      <c r="H2378" s="31"/>
      <c r="I2378" s="31"/>
      <c r="J2378" s="31"/>
      <c r="K2378" s="31"/>
      <c r="L2378" s="31"/>
      <c r="M2378" s="31"/>
      <c r="N2378" s="31"/>
      <c r="O2378" s="31"/>
      <c r="P2378" s="31"/>
      <c r="Q2378" s="31"/>
      <c r="R2378" s="60"/>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61"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2"/>
      <c r="B2472" s="6"/>
      <c r="C2472" s="7"/>
      <c r="D2472" s="7"/>
      <c r="E2472" s="7"/>
      <c r="F2472" s="7"/>
      <c r="G2472" s="7"/>
      <c r="H2472" s="7"/>
      <c r="I2472" s="7"/>
      <c r="J2472" s="7"/>
      <c r="K2472" s="7"/>
      <c r="L2472" s="7"/>
      <c r="M2472" s="9"/>
    </row>
    <row r="2473" spans="1:19">
      <c r="A2473" s="63" t="s">
        <v>130</v>
      </c>
      <c r="B2473" s="5">
        <v>2022</v>
      </c>
      <c r="C2473" s="31"/>
      <c r="D2473" s="31"/>
      <c r="E2473" s="31"/>
      <c r="F2473" s="31"/>
      <c r="G2473" s="31"/>
      <c r="H2473" s="31"/>
      <c r="I2473" s="31"/>
      <c r="J2473" s="31"/>
      <c r="K2473" s="31"/>
      <c r="L2473" s="31"/>
      <c r="M2473" s="31"/>
      <c r="N2473" s="31"/>
      <c r="O2473" s="31"/>
      <c r="P2473" s="31"/>
      <c r="Q2473" s="31"/>
      <c r="R2473" s="60"/>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102">
        <v>22252.74</v>
      </c>
      <c r="P2477" s="102">
        <v>22252.74</v>
      </c>
      <c r="Q2477" s="102">
        <v>22252.74</v>
      </c>
      <c r="R2477" s="102">
        <v>22252.74</v>
      </c>
      <c r="S2477" s="102">
        <v>22252.74</v>
      </c>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102">
        <v>88236.42</v>
      </c>
      <c r="H2485" s="102">
        <v>88236.42</v>
      </c>
      <c r="I2485" s="102">
        <v>88236.42</v>
      </c>
      <c r="J2485" s="102">
        <v>88236.42</v>
      </c>
      <c r="K2485" s="102">
        <v>88236.42</v>
      </c>
      <c r="L2485" s="102">
        <v>88236.42</v>
      </c>
      <c r="M2485" s="102">
        <v>88236.42</v>
      </c>
      <c r="N2485" s="102">
        <v>88236.42</v>
      </c>
      <c r="O2485" s="102">
        <v>88236.42</v>
      </c>
      <c r="P2485" s="102">
        <v>88236.42</v>
      </c>
      <c r="Q2485" s="102">
        <v>88236.42</v>
      </c>
      <c r="R2485" s="102">
        <v>88236.42</v>
      </c>
      <c r="S2485" s="102">
        <v>88236.42</v>
      </c>
    </row>
    <row r="2486" spans="2:19">
      <c r="B2486" s="5">
        <v>2009</v>
      </c>
      <c r="C2486" s="31"/>
      <c r="D2486" s="31"/>
      <c r="E2486" s="31"/>
      <c r="F2486" s="102">
        <v>2775.94</v>
      </c>
      <c r="G2486" s="102">
        <v>2775.94</v>
      </c>
      <c r="H2486" s="102">
        <v>2775.94</v>
      </c>
      <c r="I2486" s="102">
        <v>2775.94</v>
      </c>
      <c r="J2486" s="102">
        <v>2775.94</v>
      </c>
      <c r="K2486" s="102">
        <v>2775.94</v>
      </c>
      <c r="L2486" s="102">
        <v>2775.94</v>
      </c>
      <c r="M2486" s="102">
        <v>2775.94</v>
      </c>
      <c r="N2486" s="102">
        <v>2775.94</v>
      </c>
      <c r="O2486" s="102">
        <v>2775.94</v>
      </c>
      <c r="P2486" s="102">
        <v>2775.94</v>
      </c>
      <c r="Q2486" s="102">
        <v>2775.94</v>
      </c>
      <c r="R2486" s="102">
        <v>2775.94</v>
      </c>
      <c r="S2486" s="102">
        <v>2775.94</v>
      </c>
    </row>
    <row r="2487" spans="2:19">
      <c r="B2487" s="5">
        <v>2008</v>
      </c>
      <c r="C2487" s="31"/>
      <c r="D2487" s="31"/>
      <c r="E2487" s="102">
        <v>128382.28</v>
      </c>
      <c r="F2487" s="102">
        <v>128382.28</v>
      </c>
      <c r="G2487" s="102">
        <v>128382.28</v>
      </c>
      <c r="H2487" s="102">
        <v>128382.28</v>
      </c>
      <c r="I2487" s="102">
        <v>128382.28</v>
      </c>
      <c r="J2487" s="102">
        <v>128382.28</v>
      </c>
      <c r="K2487" s="102">
        <v>128382.28</v>
      </c>
      <c r="L2487" s="102">
        <v>128382.28</v>
      </c>
      <c r="M2487" s="102">
        <v>128382.28</v>
      </c>
      <c r="N2487" s="102">
        <v>128382.28</v>
      </c>
      <c r="O2487" s="102">
        <v>128382.28</v>
      </c>
      <c r="P2487" s="102">
        <v>128382.28</v>
      </c>
      <c r="Q2487" s="102">
        <v>128382.28</v>
      </c>
      <c r="R2487" s="102">
        <v>128382.28</v>
      </c>
      <c r="S2487" s="102">
        <v>128382.28</v>
      </c>
    </row>
    <row r="2488" spans="2:19">
      <c r="B2488" s="5">
        <v>2007</v>
      </c>
      <c r="C2488" s="31"/>
      <c r="D2488" s="102">
        <v>69383.92</v>
      </c>
      <c r="E2488" s="102">
        <v>69383.92</v>
      </c>
      <c r="F2488" s="102">
        <v>69383.92</v>
      </c>
      <c r="G2488" s="102">
        <v>69383.92</v>
      </c>
      <c r="H2488" s="102">
        <v>69383.92</v>
      </c>
      <c r="I2488" s="102">
        <v>69383.92</v>
      </c>
      <c r="J2488" s="102">
        <v>69383.92</v>
      </c>
      <c r="K2488" s="102">
        <v>69383.92</v>
      </c>
      <c r="L2488" s="102">
        <v>69383.92</v>
      </c>
      <c r="M2488" s="102">
        <v>69383.92</v>
      </c>
      <c r="N2488" s="102">
        <v>69383.92</v>
      </c>
      <c r="O2488" s="102">
        <v>69383.92</v>
      </c>
      <c r="P2488" s="102">
        <v>69383.92</v>
      </c>
      <c r="Q2488" s="102">
        <v>69383.92</v>
      </c>
      <c r="R2488" s="102">
        <v>69383.92</v>
      </c>
      <c r="S2488" s="102">
        <v>69383.92</v>
      </c>
    </row>
    <row r="2489" spans="2:19">
      <c r="B2489" s="5">
        <v>2006</v>
      </c>
      <c r="C2489" s="32">
        <v>94477.01</v>
      </c>
      <c r="D2489" s="102">
        <v>94477.01</v>
      </c>
      <c r="E2489" s="102">
        <v>94477.01</v>
      </c>
      <c r="F2489" s="102">
        <v>94477.01</v>
      </c>
      <c r="G2489" s="102">
        <v>94477.01</v>
      </c>
      <c r="H2489" s="102">
        <v>94477.01</v>
      </c>
      <c r="I2489" s="102">
        <v>94477.01</v>
      </c>
      <c r="J2489" s="102">
        <v>94477.01</v>
      </c>
      <c r="K2489" s="102">
        <v>94477.01</v>
      </c>
      <c r="L2489" s="102">
        <v>94477.01</v>
      </c>
      <c r="M2489" s="102">
        <v>94477.01</v>
      </c>
      <c r="N2489" s="102">
        <v>94477.01</v>
      </c>
      <c r="O2489" s="102">
        <v>94477.01</v>
      </c>
      <c r="P2489" s="102">
        <v>94477.01</v>
      </c>
      <c r="Q2489" s="102">
        <v>94477.01</v>
      </c>
      <c r="R2489" s="102">
        <v>94477.01</v>
      </c>
      <c r="S2489" s="102">
        <v>94477.01</v>
      </c>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v>30967.38</v>
      </c>
      <c r="D2495" s="102">
        <v>30967.38</v>
      </c>
      <c r="E2495" s="102">
        <v>30967.38</v>
      </c>
      <c r="F2495" s="102">
        <v>30967.38</v>
      </c>
      <c r="G2495" s="102">
        <v>30967.38</v>
      </c>
      <c r="H2495" s="102">
        <v>30967.38</v>
      </c>
      <c r="I2495" s="102">
        <v>30967.38</v>
      </c>
      <c r="J2495" s="102">
        <v>30967.38</v>
      </c>
      <c r="K2495" s="102">
        <v>30967.38</v>
      </c>
      <c r="L2495" s="102">
        <v>30967.38</v>
      </c>
      <c r="M2495" s="102">
        <v>30967.38</v>
      </c>
      <c r="N2495" s="102">
        <v>30967.38</v>
      </c>
      <c r="O2495" s="102">
        <v>30967.38</v>
      </c>
      <c r="P2495" s="102">
        <v>30967.38</v>
      </c>
      <c r="Q2495" s="102">
        <v>30967.38</v>
      </c>
      <c r="R2495" s="102">
        <v>30967.38</v>
      </c>
      <c r="S2495" s="102">
        <v>30967.38</v>
      </c>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v>31472.21</v>
      </c>
      <c r="D2497" s="102">
        <v>31472.21</v>
      </c>
      <c r="E2497" s="102">
        <v>31472.21</v>
      </c>
      <c r="F2497" s="102">
        <v>31472.21</v>
      </c>
      <c r="G2497" s="102">
        <v>31472.21</v>
      </c>
      <c r="H2497" s="102">
        <v>31472.21</v>
      </c>
      <c r="I2497" s="102">
        <v>31472.21</v>
      </c>
      <c r="J2497" s="102">
        <v>31472.21</v>
      </c>
      <c r="K2497" s="102">
        <v>31472.21</v>
      </c>
      <c r="L2497" s="102">
        <v>31472.21</v>
      </c>
      <c r="M2497" s="102">
        <v>31472.21</v>
      </c>
      <c r="N2497" s="102">
        <v>31472.21</v>
      </c>
      <c r="O2497" s="102">
        <v>31472.21</v>
      </c>
      <c r="P2497" s="102">
        <v>31472.21</v>
      </c>
      <c r="Q2497" s="102">
        <v>31472.21</v>
      </c>
      <c r="R2497" s="102">
        <v>31472.21</v>
      </c>
      <c r="S2497" s="102">
        <v>31472.21</v>
      </c>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61" t="s">
        <v>130</v>
      </c>
      <c r="B2566" s="6" t="s">
        <v>10</v>
      </c>
      <c r="C2566" s="7">
        <f>SUM(C2489:C2565)</f>
        <v>156916.6</v>
      </c>
      <c r="D2566" s="7">
        <f>SUM(D2488:D2565)</f>
        <v>226300.52</v>
      </c>
      <c r="E2566" s="7">
        <f>SUM(E2487:E2565)</f>
        <v>354682.80000000005</v>
      </c>
      <c r="F2566" s="7">
        <f>SUM(F2486:F2565)</f>
        <v>357458.74000000005</v>
      </c>
      <c r="G2566" s="7">
        <f>SUM(G2485:G2565)</f>
        <v>445695.16000000003</v>
      </c>
      <c r="H2566" s="7">
        <f>SUM(H2479:H2565)</f>
        <v>445695.16000000003</v>
      </c>
      <c r="I2566" s="7">
        <f>SUM(I2479:I2565)</f>
        <v>445695.16000000003</v>
      </c>
      <c r="J2566" s="7">
        <f t="shared" ref="J2566" si="49">SUM(J2479:J2565)</f>
        <v>445695.16000000003</v>
      </c>
      <c r="K2566" s="7">
        <f>SUM(K2479:K2565)</f>
        <v>445695.16000000003</v>
      </c>
      <c r="L2566" s="7">
        <f t="shared" ref="L2566" si="50">SUM(L2479:L2565)</f>
        <v>445695.16000000003</v>
      </c>
      <c r="M2566" s="7">
        <f>SUM(M2479:M2565)</f>
        <v>445695.16000000003</v>
      </c>
      <c r="N2566" s="10">
        <f>SUM(N2474:N2565)</f>
        <v>445695.16000000003</v>
      </c>
      <c r="O2566" s="103">
        <v>467947.9</v>
      </c>
      <c r="P2566" s="103">
        <v>467947.9</v>
      </c>
      <c r="Q2566" s="103">
        <v>467947.9</v>
      </c>
      <c r="R2566" s="103">
        <v>467947.9</v>
      </c>
      <c r="S2566" s="103">
        <v>467947.9</v>
      </c>
    </row>
    <row r="2567" spans="1:19">
      <c r="A2567" s="62"/>
      <c r="B2567" s="6"/>
      <c r="C2567" s="7"/>
      <c r="D2567" s="7"/>
      <c r="E2567" s="7"/>
      <c r="F2567" s="7"/>
      <c r="G2567" s="7"/>
      <c r="H2567" s="7"/>
      <c r="I2567" s="7"/>
      <c r="J2567" s="7"/>
      <c r="K2567" s="7"/>
      <c r="L2567" s="7"/>
      <c r="M2567" s="9"/>
    </row>
    <row r="2568" spans="1:19" ht="25.5">
      <c r="A2568" s="63" t="s">
        <v>131</v>
      </c>
      <c r="B2568" s="5">
        <v>2022</v>
      </c>
      <c r="C2568" s="31"/>
      <c r="D2568" s="31"/>
      <c r="E2568" s="31"/>
      <c r="F2568" s="31"/>
      <c r="G2568" s="31"/>
      <c r="H2568" s="31"/>
      <c r="I2568" s="31"/>
      <c r="J2568" s="31"/>
      <c r="K2568" s="31"/>
      <c r="L2568" s="31"/>
      <c r="M2568" s="31"/>
      <c r="N2568" s="31"/>
      <c r="O2568" s="31"/>
      <c r="P2568" s="31"/>
      <c r="Q2568" s="31"/>
      <c r="R2568" s="60"/>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61"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2"/>
      <c r="B2662" s="6"/>
      <c r="C2662" s="7"/>
      <c r="D2662" s="7"/>
      <c r="E2662" s="7"/>
      <c r="F2662" s="7"/>
      <c r="G2662" s="7"/>
      <c r="H2662" s="7"/>
      <c r="I2662" s="7"/>
      <c r="J2662" s="7"/>
      <c r="K2662" s="7"/>
      <c r="L2662" s="7"/>
      <c r="M2662" s="9"/>
    </row>
    <row r="2663" spans="1:19" ht="51">
      <c r="A2663" s="63" t="s">
        <v>132</v>
      </c>
      <c r="B2663" s="5">
        <v>2022</v>
      </c>
      <c r="C2663" s="31"/>
      <c r="D2663" s="31"/>
      <c r="E2663" s="31"/>
      <c r="F2663" s="31"/>
      <c r="G2663" s="31"/>
      <c r="H2663" s="31"/>
      <c r="I2663" s="31"/>
      <c r="J2663" s="31"/>
      <c r="K2663" s="31"/>
      <c r="L2663" s="31"/>
      <c r="M2663" s="31"/>
      <c r="N2663" s="31"/>
      <c r="O2663" s="31"/>
      <c r="P2663" s="31"/>
      <c r="Q2663" s="31"/>
      <c r="R2663" s="60"/>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102">
        <v>3811.2</v>
      </c>
      <c r="F2677" s="102">
        <v>3811.2</v>
      </c>
      <c r="G2677" s="102">
        <v>3811.2</v>
      </c>
      <c r="H2677" s="102">
        <v>3811.2</v>
      </c>
      <c r="I2677" s="102">
        <v>3811.2</v>
      </c>
      <c r="J2677" s="102">
        <v>3811.2</v>
      </c>
      <c r="K2677" s="102">
        <v>3811.2</v>
      </c>
      <c r="L2677" s="102">
        <v>3811.2</v>
      </c>
      <c r="M2677" s="102">
        <v>3811.2</v>
      </c>
      <c r="N2677" s="102">
        <v>3811.2</v>
      </c>
      <c r="O2677" s="102">
        <v>3811.2</v>
      </c>
      <c r="P2677" s="102">
        <v>3811.2</v>
      </c>
      <c r="Q2677" s="102">
        <v>3811.2</v>
      </c>
      <c r="R2677" s="102">
        <v>3811.2</v>
      </c>
      <c r="S2677" s="102">
        <v>3811.2</v>
      </c>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61" t="s">
        <v>132</v>
      </c>
      <c r="B2756" s="6" t="s">
        <v>10</v>
      </c>
      <c r="C2756" s="7">
        <f>SUM(C2679:C2755)</f>
        <v>0</v>
      </c>
      <c r="D2756" s="7">
        <f>SUM(D2678:D2755)</f>
        <v>0</v>
      </c>
      <c r="E2756" s="7">
        <f>SUM(E2677:E2755)</f>
        <v>3811.2</v>
      </c>
      <c r="F2756" s="7">
        <f>SUM(F2676:F2755)</f>
        <v>3811.2</v>
      </c>
      <c r="G2756" s="7">
        <f>SUM(G2675:G2755)</f>
        <v>3811.2</v>
      </c>
      <c r="H2756" s="7">
        <f>SUM(H2669:H2755)</f>
        <v>3811.2</v>
      </c>
      <c r="I2756" s="7">
        <f>SUM(I2669:I2755)</f>
        <v>3811.2</v>
      </c>
      <c r="J2756" s="7">
        <f t="shared" ref="J2756" si="53">SUM(J2669:J2755)</f>
        <v>3811.2</v>
      </c>
      <c r="K2756" s="7">
        <f>SUM(K2669:K2755)</f>
        <v>3811.2</v>
      </c>
      <c r="L2756" s="7">
        <f t="shared" ref="L2756" si="54">SUM(L2669:L2755)</f>
        <v>3811.2</v>
      </c>
      <c r="M2756" s="7">
        <f>SUM(M2669:M2755)</f>
        <v>3811.2</v>
      </c>
      <c r="N2756" s="10">
        <f>SUM(N2664:N2755)</f>
        <v>3811.2</v>
      </c>
      <c r="O2756" s="103">
        <v>3811.2</v>
      </c>
      <c r="P2756" s="103">
        <v>3811.2</v>
      </c>
      <c r="Q2756" s="103">
        <v>3811.2</v>
      </c>
      <c r="R2756" s="103">
        <v>3811.2</v>
      </c>
      <c r="S2756" s="103">
        <v>3811.2</v>
      </c>
    </row>
    <row r="2757" spans="1:19">
      <c r="A2757" s="62"/>
      <c r="B2757" s="6"/>
      <c r="C2757" s="7"/>
      <c r="D2757" s="7"/>
      <c r="E2757" s="7"/>
      <c r="F2757" s="7"/>
      <c r="G2757" s="7"/>
      <c r="H2757" s="7"/>
      <c r="I2757" s="7"/>
      <c r="J2757" s="7"/>
      <c r="K2757" s="7"/>
      <c r="L2757" s="7"/>
      <c r="M2757" s="9"/>
    </row>
    <row r="2758" spans="1:19">
      <c r="A2758" s="63" t="s">
        <v>133</v>
      </c>
      <c r="B2758" s="5">
        <v>2022</v>
      </c>
      <c r="C2758" s="31"/>
      <c r="D2758" s="31"/>
      <c r="E2758" s="31"/>
      <c r="F2758" s="31"/>
      <c r="G2758" s="31"/>
      <c r="H2758" s="31"/>
      <c r="I2758" s="31"/>
      <c r="J2758" s="31"/>
      <c r="K2758" s="31"/>
      <c r="L2758" s="31"/>
      <c r="M2758" s="31"/>
      <c r="N2758" s="31"/>
      <c r="O2758" s="31"/>
      <c r="P2758" s="31"/>
      <c r="Q2758" s="31"/>
      <c r="R2758" s="60"/>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102">
        <v>313443.15000000002</v>
      </c>
      <c r="K2767" s="102">
        <v>313443.15000000002</v>
      </c>
      <c r="L2767" s="102">
        <v>313443.15000000002</v>
      </c>
      <c r="M2767" s="102">
        <v>313443.15000000002</v>
      </c>
      <c r="N2767" s="102">
        <v>313443.15000000002</v>
      </c>
      <c r="O2767" s="102">
        <v>313443.15000000002</v>
      </c>
      <c r="P2767" s="102">
        <v>313443.15000000002</v>
      </c>
      <c r="Q2767" s="102">
        <v>313443.15000000002</v>
      </c>
      <c r="R2767" s="102">
        <v>313443.15000000002</v>
      </c>
      <c r="S2767" s="102">
        <v>313443.15000000002</v>
      </c>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102">
        <v>14.61</v>
      </c>
      <c r="H2770" s="102">
        <v>14.61</v>
      </c>
      <c r="I2770" s="102">
        <v>14.61</v>
      </c>
      <c r="J2770" s="102">
        <v>14.61</v>
      </c>
      <c r="K2770" s="102">
        <v>14.61</v>
      </c>
      <c r="L2770" s="102">
        <v>14.61</v>
      </c>
      <c r="M2770" s="102">
        <v>14.61</v>
      </c>
      <c r="N2770" s="102">
        <v>14.61</v>
      </c>
      <c r="O2770" s="102">
        <v>14.61</v>
      </c>
      <c r="P2770" s="102">
        <v>14.61</v>
      </c>
      <c r="Q2770" s="102">
        <v>14.61</v>
      </c>
      <c r="R2770" s="102">
        <v>14.61</v>
      </c>
      <c r="S2770" s="102">
        <v>14.61</v>
      </c>
    </row>
    <row r="2771" spans="2:19">
      <c r="B2771" s="5">
        <v>2009</v>
      </c>
      <c r="C2771" s="31"/>
      <c r="D2771" s="31"/>
      <c r="E2771" s="31"/>
      <c r="F2771" s="102">
        <v>53829.18</v>
      </c>
      <c r="G2771" s="102">
        <v>53829.18</v>
      </c>
      <c r="H2771" s="102">
        <v>53829.18</v>
      </c>
      <c r="I2771" s="102">
        <v>53829.18</v>
      </c>
      <c r="J2771" s="102">
        <v>53829.18</v>
      </c>
      <c r="K2771" s="102">
        <v>53829.18</v>
      </c>
      <c r="L2771" s="102">
        <v>53829.18</v>
      </c>
      <c r="M2771" s="102">
        <v>53829.18</v>
      </c>
      <c r="N2771" s="102">
        <v>53829.18</v>
      </c>
      <c r="O2771" s="102">
        <v>53829.18</v>
      </c>
      <c r="P2771" s="102">
        <v>53829.18</v>
      </c>
      <c r="Q2771" s="102">
        <v>53829.18</v>
      </c>
      <c r="R2771" s="102">
        <v>53829.18</v>
      </c>
      <c r="S2771" s="102">
        <v>53829.18</v>
      </c>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61" t="s">
        <v>133</v>
      </c>
      <c r="B2851" s="6" t="s">
        <v>10</v>
      </c>
      <c r="C2851" s="7">
        <f>SUM(C2774:C2850)</f>
        <v>0</v>
      </c>
      <c r="D2851" s="7">
        <f>SUM(D2773:D2850)</f>
        <v>0</v>
      </c>
      <c r="E2851" s="7">
        <f>SUM(E2772:E2850)</f>
        <v>0</v>
      </c>
      <c r="F2851" s="7">
        <f>SUM(F2771:F2850)</f>
        <v>53829.18</v>
      </c>
      <c r="G2851" s="7">
        <f>SUM(G2770:G2850)</f>
        <v>53843.79</v>
      </c>
      <c r="H2851" s="7">
        <f>SUM(H2764:H2850)</f>
        <v>53843.79</v>
      </c>
      <c r="I2851" s="7">
        <f>SUM(I2764:I2850)</f>
        <v>53843.79</v>
      </c>
      <c r="J2851" s="7">
        <f t="shared" ref="J2851" si="55">SUM(J2764:J2850)</f>
        <v>367286.94</v>
      </c>
      <c r="K2851" s="7">
        <f>SUM(K2764:K2850)</f>
        <v>367286.94</v>
      </c>
      <c r="L2851" s="7">
        <f t="shared" ref="L2851" si="56">SUM(L2764:L2850)</f>
        <v>367286.94</v>
      </c>
      <c r="M2851" s="7">
        <f>SUM(M2764:M2850)</f>
        <v>367286.94</v>
      </c>
      <c r="N2851" s="10">
        <f>SUM(N2759:N2850)</f>
        <v>367286.94</v>
      </c>
      <c r="O2851" s="103">
        <v>367286.94</v>
      </c>
      <c r="P2851" s="103">
        <v>367286.94</v>
      </c>
      <c r="Q2851" s="103">
        <v>367286.94</v>
      </c>
      <c r="R2851" s="103">
        <v>367286.94</v>
      </c>
      <c r="S2851" s="103">
        <v>367286.94</v>
      </c>
    </row>
    <row r="2852" spans="1:19">
      <c r="A2852" s="62"/>
      <c r="B2852" s="6"/>
      <c r="C2852" s="7"/>
      <c r="D2852" s="7"/>
      <c r="E2852" s="7"/>
      <c r="F2852" s="7"/>
      <c r="G2852" s="7"/>
      <c r="H2852" s="7"/>
      <c r="I2852" s="7"/>
      <c r="J2852" s="7"/>
      <c r="K2852" s="7"/>
      <c r="L2852" s="7"/>
      <c r="M2852" s="9"/>
    </row>
    <row r="2853" spans="1:19" ht="51">
      <c r="A2853" s="63" t="s">
        <v>134</v>
      </c>
      <c r="B2853" s="5">
        <v>2022</v>
      </c>
      <c r="C2853" s="31"/>
      <c r="D2853" s="31"/>
      <c r="E2853" s="31"/>
      <c r="F2853" s="31"/>
      <c r="G2853" s="31"/>
      <c r="H2853" s="31"/>
      <c r="I2853" s="31"/>
      <c r="J2853" s="31"/>
      <c r="K2853" s="31"/>
      <c r="L2853" s="31"/>
      <c r="M2853" s="31"/>
      <c r="N2853" s="31"/>
      <c r="O2853" s="31"/>
      <c r="P2853" s="31"/>
      <c r="Q2853" s="31"/>
      <c r="R2853" s="60"/>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61"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2"/>
      <c r="B2947" s="6"/>
      <c r="C2947" s="7"/>
      <c r="D2947" s="7"/>
      <c r="E2947" s="7"/>
      <c r="F2947" s="7"/>
      <c r="G2947" s="7"/>
      <c r="H2947" s="7"/>
      <c r="I2947" s="7"/>
      <c r="J2947" s="7"/>
      <c r="K2947" s="7"/>
      <c r="L2947" s="7"/>
      <c r="M2947" s="9"/>
    </row>
    <row r="2948" spans="1:19">
      <c r="A2948" s="63" t="s">
        <v>135</v>
      </c>
      <c r="B2948" s="5">
        <v>2022</v>
      </c>
      <c r="C2948" s="31"/>
      <c r="D2948" s="31"/>
      <c r="E2948" s="31"/>
      <c r="F2948" s="31"/>
      <c r="G2948" s="31"/>
      <c r="H2948" s="31"/>
      <c r="I2948" s="31"/>
      <c r="J2948" s="31"/>
      <c r="K2948" s="31"/>
      <c r="L2948" s="31"/>
      <c r="M2948" s="31"/>
      <c r="N2948" s="31"/>
      <c r="O2948" s="31"/>
      <c r="P2948" s="31"/>
      <c r="Q2948" s="31"/>
      <c r="R2948" s="60"/>
      <c r="S2948" s="32">
        <v>244225.56</v>
      </c>
    </row>
    <row r="2949" spans="1:19">
      <c r="A2949" s="33"/>
      <c r="B2949" s="5">
        <v>2021</v>
      </c>
      <c r="C2949" s="31"/>
      <c r="D2949" s="31"/>
      <c r="E2949" s="31"/>
      <c r="F2949" s="31"/>
      <c r="G2949" s="31"/>
      <c r="H2949" s="31"/>
      <c r="I2949" s="31"/>
      <c r="J2949" s="31"/>
      <c r="K2949" s="31"/>
      <c r="L2949" s="31"/>
      <c r="M2949" s="31"/>
      <c r="N2949" s="31"/>
      <c r="O2949" s="31"/>
      <c r="P2949" s="31"/>
      <c r="Q2949" s="31"/>
      <c r="R2949" s="102">
        <v>136464.76</v>
      </c>
      <c r="S2949" s="102">
        <v>136464.76</v>
      </c>
    </row>
    <row r="2950" spans="1:19">
      <c r="B2950" s="5">
        <v>2020</v>
      </c>
      <c r="C2950" s="31"/>
      <c r="D2950" s="31"/>
      <c r="E2950" s="31"/>
      <c r="F2950" s="31"/>
      <c r="G2950" s="31"/>
      <c r="H2950" s="31"/>
      <c r="I2950" s="31"/>
      <c r="J2950" s="31"/>
      <c r="K2950" s="31"/>
      <c r="L2950" s="31"/>
      <c r="M2950" s="31"/>
      <c r="N2950" s="31"/>
      <c r="O2950" s="31"/>
      <c r="P2950" s="31"/>
      <c r="Q2950" s="102">
        <v>269226.09999999998</v>
      </c>
      <c r="R2950" s="102">
        <v>269226.09999999998</v>
      </c>
      <c r="S2950" s="102">
        <v>269226.09999999998</v>
      </c>
    </row>
    <row r="2951" spans="1:19">
      <c r="A2951" s="35"/>
      <c r="B2951" s="5">
        <v>2019</v>
      </c>
      <c r="C2951" s="31"/>
      <c r="D2951" s="31"/>
      <c r="E2951" s="31"/>
      <c r="F2951" s="31"/>
      <c r="G2951" s="31"/>
      <c r="H2951" s="31"/>
      <c r="I2951" s="31"/>
      <c r="J2951" s="31"/>
      <c r="K2951" s="31"/>
      <c r="L2951" s="31"/>
      <c r="M2951" s="31"/>
      <c r="N2951" s="31"/>
      <c r="O2951" s="31"/>
      <c r="P2951" s="102">
        <v>207871.4</v>
      </c>
      <c r="Q2951" s="102">
        <v>207871.4</v>
      </c>
      <c r="R2951" s="102">
        <v>207871.4</v>
      </c>
      <c r="S2951" s="102">
        <v>207871.4</v>
      </c>
    </row>
    <row r="2952" spans="1:19">
      <c r="A2952" s="35"/>
      <c r="B2952" s="5">
        <v>2018</v>
      </c>
      <c r="C2952" s="31"/>
      <c r="D2952" s="31"/>
      <c r="E2952" s="31"/>
      <c r="F2952" s="31"/>
      <c r="G2952" s="31"/>
      <c r="H2952" s="31"/>
      <c r="I2952" s="31"/>
      <c r="J2952" s="31"/>
      <c r="K2952" s="31"/>
      <c r="L2952" s="31"/>
      <c r="M2952" s="31"/>
      <c r="N2952" s="31"/>
      <c r="O2952" s="102">
        <v>131944.37</v>
      </c>
      <c r="P2952" s="102">
        <v>131944.37</v>
      </c>
      <c r="Q2952" s="102">
        <v>131944.37</v>
      </c>
      <c r="R2952" s="102">
        <v>131944.37</v>
      </c>
      <c r="S2952" s="102">
        <v>131944.37</v>
      </c>
    </row>
    <row r="2953" spans="1:19">
      <c r="A2953" s="35"/>
      <c r="B2953" s="5">
        <v>2017</v>
      </c>
      <c r="C2953" s="31"/>
      <c r="D2953" s="31"/>
      <c r="E2953" s="31"/>
      <c r="F2953" s="31"/>
      <c r="G2953" s="31"/>
      <c r="H2953" s="31"/>
      <c r="I2953" s="31"/>
      <c r="J2953" s="31"/>
      <c r="K2953" s="31"/>
      <c r="L2953" s="31"/>
      <c r="M2953" s="31"/>
      <c r="N2953" s="102">
        <v>68897.33</v>
      </c>
      <c r="O2953" s="102">
        <v>68897.33</v>
      </c>
      <c r="P2953" s="102">
        <v>68897.33</v>
      </c>
      <c r="Q2953" s="102">
        <v>68897.33</v>
      </c>
      <c r="R2953" s="102">
        <v>68897.33</v>
      </c>
      <c r="S2953" s="102">
        <v>68897.33</v>
      </c>
    </row>
    <row r="2954" spans="1:19">
      <c r="B2954" s="5">
        <v>2016</v>
      </c>
      <c r="C2954" s="31"/>
      <c r="D2954" s="31"/>
      <c r="E2954" s="31"/>
      <c r="F2954" s="31"/>
      <c r="G2954" s="31"/>
      <c r="H2954" s="31"/>
      <c r="I2954" s="31"/>
      <c r="J2954" s="31"/>
      <c r="K2954" s="31"/>
      <c r="L2954" s="31"/>
      <c r="M2954" s="102">
        <v>181826.57</v>
      </c>
      <c r="N2954" s="102">
        <v>181826.57</v>
      </c>
      <c r="O2954" s="102">
        <v>181826.57</v>
      </c>
      <c r="P2954" s="102">
        <v>181826.57</v>
      </c>
      <c r="Q2954" s="102">
        <v>181826.57</v>
      </c>
      <c r="R2954" s="102">
        <v>181826.57</v>
      </c>
      <c r="S2954" s="102">
        <v>181826.57</v>
      </c>
    </row>
    <row r="2955" spans="1:19">
      <c r="B2955" s="5">
        <v>2015</v>
      </c>
      <c r="C2955" s="31"/>
      <c r="D2955" s="31"/>
      <c r="E2955" s="31"/>
      <c r="F2955" s="31"/>
      <c r="G2955" s="31"/>
      <c r="H2955" s="31"/>
      <c r="I2955" s="31"/>
      <c r="J2955" s="31"/>
      <c r="K2955" s="31"/>
      <c r="L2955" s="102">
        <v>86066.6</v>
      </c>
      <c r="M2955" s="102">
        <v>86066.6</v>
      </c>
      <c r="N2955" s="102">
        <v>86066.6</v>
      </c>
      <c r="O2955" s="102">
        <v>86066.6</v>
      </c>
      <c r="P2955" s="102">
        <v>86066.6</v>
      </c>
      <c r="Q2955" s="102">
        <v>86066.6</v>
      </c>
      <c r="R2955" s="102">
        <v>86066.6</v>
      </c>
      <c r="S2955" s="102">
        <v>86066.6</v>
      </c>
    </row>
    <row r="2956" spans="1:19">
      <c r="B2956" s="5">
        <v>2014</v>
      </c>
      <c r="C2956" s="31"/>
      <c r="D2956" s="31"/>
      <c r="E2956" s="31"/>
      <c r="F2956" s="31"/>
      <c r="G2956" s="31"/>
      <c r="H2956" s="31"/>
      <c r="I2956" s="31"/>
      <c r="J2956" s="31"/>
      <c r="K2956" s="102">
        <v>85880</v>
      </c>
      <c r="L2956" s="102">
        <v>85880</v>
      </c>
      <c r="M2956" s="102">
        <v>85880</v>
      </c>
      <c r="N2956" s="102">
        <v>85880</v>
      </c>
      <c r="O2956" s="102">
        <v>85880</v>
      </c>
      <c r="P2956" s="102">
        <v>85880</v>
      </c>
      <c r="Q2956" s="102">
        <v>85880</v>
      </c>
      <c r="R2956" s="102">
        <v>85880</v>
      </c>
      <c r="S2956" s="102">
        <v>85880</v>
      </c>
    </row>
    <row r="2957" spans="1:19">
      <c r="B2957" s="5">
        <v>2013</v>
      </c>
      <c r="C2957" s="31"/>
      <c r="D2957" s="31"/>
      <c r="E2957" s="31"/>
      <c r="F2957" s="31"/>
      <c r="G2957" s="31"/>
      <c r="H2957" s="31"/>
      <c r="I2957" s="31"/>
      <c r="J2957" s="102">
        <v>87934.71</v>
      </c>
      <c r="K2957" s="102">
        <v>87934.71</v>
      </c>
      <c r="L2957" s="102">
        <v>87934.71</v>
      </c>
      <c r="M2957" s="102">
        <v>87934.71</v>
      </c>
      <c r="N2957" s="102">
        <v>87934.71</v>
      </c>
      <c r="O2957" s="102">
        <v>87934.71</v>
      </c>
      <c r="P2957" s="102">
        <v>87934.71</v>
      </c>
      <c r="Q2957" s="102">
        <v>87934.71</v>
      </c>
      <c r="R2957" s="102">
        <v>87934.71</v>
      </c>
      <c r="S2957" s="102">
        <v>87934.71</v>
      </c>
    </row>
    <row r="2958" spans="1:19">
      <c r="B2958" s="5">
        <v>2012</v>
      </c>
      <c r="C2958" s="31"/>
      <c r="D2958" s="31"/>
      <c r="E2958" s="31"/>
      <c r="F2958" s="31"/>
      <c r="G2958" s="31"/>
      <c r="H2958" s="31"/>
      <c r="I2958" s="102">
        <v>118707.01</v>
      </c>
      <c r="J2958" s="102">
        <v>118707.01</v>
      </c>
      <c r="K2958" s="102">
        <v>118707.01</v>
      </c>
      <c r="L2958" s="102">
        <v>118707.01</v>
      </c>
      <c r="M2958" s="102">
        <v>118707.01</v>
      </c>
      <c r="N2958" s="102">
        <v>118707.01</v>
      </c>
      <c r="O2958" s="102">
        <v>118707.01</v>
      </c>
      <c r="P2958" s="102">
        <v>118707.01</v>
      </c>
      <c r="Q2958" s="102">
        <v>118707.01</v>
      </c>
      <c r="R2958" s="102">
        <v>118707.01</v>
      </c>
      <c r="S2958" s="102">
        <v>118707.01</v>
      </c>
    </row>
    <row r="2959" spans="1:19">
      <c r="B2959" s="5">
        <v>2011</v>
      </c>
      <c r="C2959" s="31"/>
      <c r="D2959" s="31"/>
      <c r="E2959" s="31"/>
      <c r="F2959" s="31"/>
      <c r="G2959" s="31"/>
      <c r="H2959" s="102">
        <v>104748.77</v>
      </c>
      <c r="I2959" s="102">
        <v>104748.77</v>
      </c>
      <c r="J2959" s="102">
        <v>104748.77</v>
      </c>
      <c r="K2959" s="102">
        <v>104748.77</v>
      </c>
      <c r="L2959" s="102">
        <v>104748.77</v>
      </c>
      <c r="M2959" s="102">
        <v>104748.77</v>
      </c>
      <c r="N2959" s="102">
        <v>104748.77</v>
      </c>
      <c r="O2959" s="102">
        <v>104748.77</v>
      </c>
      <c r="P2959" s="102">
        <v>104748.77</v>
      </c>
      <c r="Q2959" s="102">
        <v>104748.77</v>
      </c>
      <c r="R2959" s="102">
        <v>104748.77</v>
      </c>
      <c r="S2959" s="102">
        <v>104748.77</v>
      </c>
    </row>
    <row r="2960" spans="1:19">
      <c r="B2960" s="5">
        <v>2010</v>
      </c>
      <c r="C2960" s="31"/>
      <c r="D2960" s="31"/>
      <c r="E2960" s="31"/>
      <c r="F2960" s="31"/>
      <c r="G2960" s="102">
        <v>156831.34</v>
      </c>
      <c r="H2960" s="102">
        <v>156831.34</v>
      </c>
      <c r="I2960" s="102">
        <v>156831.34</v>
      </c>
      <c r="J2960" s="102">
        <v>156831.34</v>
      </c>
      <c r="K2960" s="102">
        <v>156831.34</v>
      </c>
      <c r="L2960" s="102">
        <v>156831.34</v>
      </c>
      <c r="M2960" s="102">
        <v>156831.34</v>
      </c>
      <c r="N2960" s="102">
        <v>156831.34</v>
      </c>
      <c r="O2960" s="102">
        <v>156831.34</v>
      </c>
      <c r="P2960" s="102">
        <v>156831.34</v>
      </c>
      <c r="Q2960" s="102">
        <v>156831.34</v>
      </c>
      <c r="R2960" s="102">
        <v>156831.34</v>
      </c>
      <c r="S2960" s="102">
        <v>156831.34</v>
      </c>
    </row>
    <row r="2961" spans="2:19">
      <c r="B2961" s="5">
        <v>2009</v>
      </c>
      <c r="C2961" s="31"/>
      <c r="D2961" s="31"/>
      <c r="E2961" s="31"/>
      <c r="F2961" s="102">
        <v>114799.01</v>
      </c>
      <c r="G2961" s="102">
        <v>114799.01</v>
      </c>
      <c r="H2961" s="102">
        <v>114799.01</v>
      </c>
      <c r="I2961" s="102">
        <v>114799.01</v>
      </c>
      <c r="J2961" s="102">
        <v>114799.01</v>
      </c>
      <c r="K2961" s="102">
        <v>114799.01</v>
      </c>
      <c r="L2961" s="102">
        <v>114799.01</v>
      </c>
      <c r="M2961" s="102">
        <v>114799.01</v>
      </c>
      <c r="N2961" s="102">
        <v>114799.01</v>
      </c>
      <c r="O2961" s="102">
        <v>114799.01</v>
      </c>
      <c r="P2961" s="102">
        <v>114799.01</v>
      </c>
      <c r="Q2961" s="102">
        <v>114799.01</v>
      </c>
      <c r="R2961" s="102">
        <v>114799.01</v>
      </c>
      <c r="S2961" s="102">
        <v>114799.01</v>
      </c>
    </row>
    <row r="2962" spans="2:19">
      <c r="B2962" s="5">
        <v>2008</v>
      </c>
      <c r="C2962" s="31"/>
      <c r="D2962" s="31"/>
      <c r="E2962" s="102">
        <v>118716.86</v>
      </c>
      <c r="F2962" s="102">
        <v>118716.86</v>
      </c>
      <c r="G2962" s="102">
        <v>118716.86</v>
      </c>
      <c r="H2962" s="102">
        <v>118716.86</v>
      </c>
      <c r="I2962" s="102">
        <v>118716.86</v>
      </c>
      <c r="J2962" s="102">
        <v>118716.86</v>
      </c>
      <c r="K2962" s="102">
        <v>118716.86</v>
      </c>
      <c r="L2962" s="102">
        <v>118716.86</v>
      </c>
      <c r="M2962" s="102">
        <v>118716.86</v>
      </c>
      <c r="N2962" s="102">
        <v>118716.86</v>
      </c>
      <c r="O2962" s="102">
        <v>118716.86</v>
      </c>
      <c r="P2962" s="102">
        <v>118716.86</v>
      </c>
      <c r="Q2962" s="102">
        <v>118716.86</v>
      </c>
      <c r="R2962" s="102">
        <v>118716.86</v>
      </c>
      <c r="S2962" s="102">
        <v>118716.86</v>
      </c>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v>18386.509999999998</v>
      </c>
      <c r="D2965" s="102">
        <v>18386.509999999998</v>
      </c>
      <c r="E2965" s="102">
        <v>18386.509999999998</v>
      </c>
      <c r="F2965" s="102">
        <v>18386.509999999998</v>
      </c>
      <c r="G2965" s="102">
        <v>18386.509999999998</v>
      </c>
      <c r="H2965" s="102">
        <v>18386.509999999998</v>
      </c>
      <c r="I2965" s="102">
        <v>18386.509999999998</v>
      </c>
      <c r="J2965" s="102">
        <v>18386.509999999998</v>
      </c>
      <c r="K2965" s="102">
        <v>18386.509999999998</v>
      </c>
      <c r="L2965" s="102">
        <v>18386.509999999998</v>
      </c>
      <c r="M2965" s="102">
        <v>18386.509999999998</v>
      </c>
      <c r="N2965" s="102">
        <v>18386.509999999998</v>
      </c>
      <c r="O2965" s="102">
        <v>18386.509999999998</v>
      </c>
      <c r="P2965" s="102">
        <v>18386.509999999998</v>
      </c>
      <c r="Q2965" s="102">
        <v>18386.509999999998</v>
      </c>
      <c r="R2965" s="102">
        <v>18386.509999999998</v>
      </c>
      <c r="S2965" s="102">
        <v>18386.509999999998</v>
      </c>
    </row>
    <row r="2966" spans="2:19">
      <c r="B2966" s="5">
        <v>2004</v>
      </c>
      <c r="C2966" s="32">
        <v>62635.99</v>
      </c>
      <c r="D2966" s="102">
        <v>62635.99</v>
      </c>
      <c r="E2966" s="102">
        <v>62635.99</v>
      </c>
      <c r="F2966" s="102">
        <v>62635.99</v>
      </c>
      <c r="G2966" s="102">
        <v>62635.99</v>
      </c>
      <c r="H2966" s="102">
        <v>62635.99</v>
      </c>
      <c r="I2966" s="102">
        <v>62635.99</v>
      </c>
      <c r="J2966" s="102">
        <v>62635.99</v>
      </c>
      <c r="K2966" s="102">
        <v>62635.99</v>
      </c>
      <c r="L2966" s="102">
        <v>62635.99</v>
      </c>
      <c r="M2966" s="102">
        <v>62635.99</v>
      </c>
      <c r="N2966" s="102">
        <v>62635.99</v>
      </c>
      <c r="O2966" s="102">
        <v>62635.99</v>
      </c>
      <c r="P2966" s="102">
        <v>62635.99</v>
      </c>
      <c r="Q2966" s="102">
        <v>62635.99</v>
      </c>
      <c r="R2966" s="102">
        <v>62635.99</v>
      </c>
      <c r="S2966" s="102">
        <v>62635.99</v>
      </c>
    </row>
    <row r="2967" spans="2:19">
      <c r="B2967" s="5">
        <v>2003</v>
      </c>
      <c r="C2967" s="32">
        <v>99616.39</v>
      </c>
      <c r="D2967" s="102">
        <v>99616.39</v>
      </c>
      <c r="E2967" s="102">
        <v>99616.39</v>
      </c>
      <c r="F2967" s="102">
        <v>99616.39</v>
      </c>
      <c r="G2967" s="102">
        <v>99616.39</v>
      </c>
      <c r="H2967" s="102">
        <v>99616.39</v>
      </c>
      <c r="I2967" s="102">
        <v>99616.39</v>
      </c>
      <c r="J2967" s="102">
        <v>99616.39</v>
      </c>
      <c r="K2967" s="102">
        <v>99616.39</v>
      </c>
      <c r="L2967" s="102">
        <v>99616.39</v>
      </c>
      <c r="M2967" s="102">
        <v>99616.39</v>
      </c>
      <c r="N2967" s="102">
        <v>99616.39</v>
      </c>
      <c r="O2967" s="102">
        <v>99616.39</v>
      </c>
      <c r="P2967" s="102">
        <v>99616.39</v>
      </c>
      <c r="Q2967" s="102">
        <v>99616.39</v>
      </c>
      <c r="R2967" s="102">
        <v>99616.39</v>
      </c>
      <c r="S2967" s="102">
        <v>99616.39</v>
      </c>
    </row>
    <row r="2968" spans="2:19">
      <c r="B2968" s="5">
        <v>2002</v>
      </c>
      <c r="C2968" s="32">
        <v>181308.53</v>
      </c>
      <c r="D2968" s="102">
        <v>181308.53</v>
      </c>
      <c r="E2968" s="102">
        <v>181308.53</v>
      </c>
      <c r="F2968" s="102">
        <v>181308.53</v>
      </c>
      <c r="G2968" s="102">
        <v>181308.53</v>
      </c>
      <c r="H2968" s="102">
        <v>181308.53</v>
      </c>
      <c r="I2968" s="102">
        <v>181308.53</v>
      </c>
      <c r="J2968" s="102">
        <v>181308.53</v>
      </c>
      <c r="K2968" s="102">
        <v>181308.53</v>
      </c>
      <c r="L2968" s="102">
        <v>181308.53</v>
      </c>
      <c r="M2968" s="102">
        <v>181308.53</v>
      </c>
      <c r="N2968" s="102">
        <v>181308.53</v>
      </c>
      <c r="O2968" s="102">
        <v>181308.53</v>
      </c>
      <c r="P2968" s="102">
        <v>181308.53</v>
      </c>
      <c r="Q2968" s="102">
        <v>181308.53</v>
      </c>
      <c r="R2968" s="102">
        <v>181308.53</v>
      </c>
      <c r="S2968" s="102">
        <v>181308.53</v>
      </c>
    </row>
    <row r="2969" spans="2:19">
      <c r="B2969" s="5">
        <v>2001</v>
      </c>
      <c r="C2969" s="32">
        <v>179950.09</v>
      </c>
      <c r="D2969" s="102">
        <v>179950.09</v>
      </c>
      <c r="E2969" s="102">
        <v>179950.09</v>
      </c>
      <c r="F2969" s="102">
        <v>179950.09</v>
      </c>
      <c r="G2969" s="102">
        <v>179950.09</v>
      </c>
      <c r="H2969" s="102">
        <v>179950.09</v>
      </c>
      <c r="I2969" s="102">
        <v>179950.09</v>
      </c>
      <c r="J2969" s="102">
        <v>179950.09</v>
      </c>
      <c r="K2969" s="102">
        <v>179950.09</v>
      </c>
      <c r="L2969" s="102">
        <v>179950.09</v>
      </c>
      <c r="M2969" s="102">
        <v>179950.09</v>
      </c>
      <c r="N2969" s="102">
        <v>179950.09</v>
      </c>
      <c r="O2969" s="102">
        <v>179950.09</v>
      </c>
      <c r="P2969" s="102">
        <v>179950.09</v>
      </c>
      <c r="Q2969" s="102">
        <v>179950.09</v>
      </c>
      <c r="R2969" s="102">
        <v>179950.09</v>
      </c>
      <c r="S2969" s="102">
        <v>179950.09</v>
      </c>
    </row>
    <row r="2970" spans="2:19">
      <c r="B2970" s="5">
        <v>2000</v>
      </c>
      <c r="C2970" s="32">
        <v>237736.8</v>
      </c>
      <c r="D2970" s="102">
        <v>237736.8</v>
      </c>
      <c r="E2970" s="102">
        <v>237736.8</v>
      </c>
      <c r="F2970" s="102">
        <v>237736.8</v>
      </c>
      <c r="G2970" s="102">
        <v>237736.8</v>
      </c>
      <c r="H2970" s="102">
        <v>237736.8</v>
      </c>
      <c r="I2970" s="102">
        <v>237736.8</v>
      </c>
      <c r="J2970" s="102">
        <v>237736.8</v>
      </c>
      <c r="K2970" s="102">
        <v>237736.8</v>
      </c>
      <c r="L2970" s="102">
        <v>237736.8</v>
      </c>
      <c r="M2970" s="102">
        <v>237736.8</v>
      </c>
      <c r="N2970" s="102">
        <v>237736.8</v>
      </c>
      <c r="O2970" s="102">
        <v>237736.8</v>
      </c>
      <c r="P2970" s="102">
        <v>237736.8</v>
      </c>
      <c r="Q2970" s="102">
        <v>237736.8</v>
      </c>
      <c r="R2970" s="102">
        <v>237736.8</v>
      </c>
      <c r="S2970" s="102">
        <v>237736.8</v>
      </c>
    </row>
    <row r="2971" spans="2:19">
      <c r="B2971" s="5">
        <v>1999</v>
      </c>
      <c r="C2971" s="32">
        <v>193639.58</v>
      </c>
      <c r="D2971" s="102">
        <v>193639.58</v>
      </c>
      <c r="E2971" s="102">
        <v>193639.58</v>
      </c>
      <c r="F2971" s="102">
        <v>193639.58</v>
      </c>
      <c r="G2971" s="102">
        <v>193639.58</v>
      </c>
      <c r="H2971" s="102">
        <v>193639.58</v>
      </c>
      <c r="I2971" s="102">
        <v>193639.58</v>
      </c>
      <c r="J2971" s="102">
        <v>193639.58</v>
      </c>
      <c r="K2971" s="102">
        <v>193639.58</v>
      </c>
      <c r="L2971" s="102">
        <v>193639.58</v>
      </c>
      <c r="M2971" s="102">
        <v>193639.58</v>
      </c>
      <c r="N2971" s="102">
        <v>193639.58</v>
      </c>
      <c r="O2971" s="102">
        <v>193639.58</v>
      </c>
      <c r="P2971" s="102">
        <v>193639.58</v>
      </c>
      <c r="Q2971" s="102">
        <v>193639.58</v>
      </c>
      <c r="R2971" s="102">
        <v>193639.58</v>
      </c>
      <c r="S2971" s="102">
        <v>193639.58</v>
      </c>
    </row>
    <row r="2972" spans="2:19">
      <c r="B2972" s="5">
        <v>1998</v>
      </c>
      <c r="C2972" s="32">
        <v>219008.03</v>
      </c>
      <c r="D2972" s="102">
        <v>219008.03</v>
      </c>
      <c r="E2972" s="102">
        <v>219008.03</v>
      </c>
      <c r="F2972" s="102">
        <v>219008.03</v>
      </c>
      <c r="G2972" s="102">
        <v>219008.03</v>
      </c>
      <c r="H2972" s="102">
        <v>219008.03</v>
      </c>
      <c r="I2972" s="102">
        <v>219008.03</v>
      </c>
      <c r="J2972" s="102">
        <v>219008.03</v>
      </c>
      <c r="K2972" s="102">
        <v>219008.03</v>
      </c>
      <c r="L2972" s="102">
        <v>219008.03</v>
      </c>
      <c r="M2972" s="102">
        <v>219008.03</v>
      </c>
      <c r="N2972" s="102">
        <v>219008.03</v>
      </c>
      <c r="O2972" s="102">
        <v>219008.03</v>
      </c>
      <c r="P2972" s="102">
        <v>219008.03</v>
      </c>
      <c r="Q2972" s="102">
        <v>219008.03</v>
      </c>
      <c r="R2972" s="102">
        <v>219008.03</v>
      </c>
      <c r="S2972" s="102">
        <v>219008.03</v>
      </c>
    </row>
    <row r="2973" spans="2:19">
      <c r="B2973" s="5">
        <v>1997</v>
      </c>
      <c r="C2973" s="32">
        <v>268596.63</v>
      </c>
      <c r="D2973" s="102">
        <v>268596.63</v>
      </c>
      <c r="E2973" s="102">
        <v>268596.63</v>
      </c>
      <c r="F2973" s="102">
        <v>268596.63</v>
      </c>
      <c r="G2973" s="102">
        <v>268596.63</v>
      </c>
      <c r="H2973" s="102">
        <v>268596.63</v>
      </c>
      <c r="I2973" s="102">
        <v>268596.63</v>
      </c>
      <c r="J2973" s="102">
        <v>268596.63</v>
      </c>
      <c r="K2973" s="102">
        <v>268596.63</v>
      </c>
      <c r="L2973" s="102">
        <v>268596.63</v>
      </c>
      <c r="M2973" s="102">
        <v>268596.63</v>
      </c>
      <c r="N2973" s="102">
        <v>268596.63</v>
      </c>
      <c r="O2973" s="102">
        <v>268596.63</v>
      </c>
      <c r="P2973" s="102">
        <v>268596.63</v>
      </c>
      <c r="Q2973" s="102">
        <v>268596.63</v>
      </c>
      <c r="R2973" s="102">
        <v>268596.63</v>
      </c>
      <c r="S2973" s="102">
        <v>268596.63</v>
      </c>
    </row>
    <row r="2974" spans="2:19">
      <c r="B2974" s="5">
        <v>1996</v>
      </c>
      <c r="C2974" s="32">
        <v>487588.87</v>
      </c>
      <c r="D2974" s="102">
        <v>487588.87</v>
      </c>
      <c r="E2974" s="102">
        <v>487588.87</v>
      </c>
      <c r="F2974" s="102">
        <v>487588.87</v>
      </c>
      <c r="G2974" s="102">
        <v>487588.87</v>
      </c>
      <c r="H2974" s="102">
        <v>487588.87</v>
      </c>
      <c r="I2974" s="102">
        <v>487588.87</v>
      </c>
      <c r="J2974" s="102">
        <v>487588.87</v>
      </c>
      <c r="K2974" s="102">
        <v>487588.87</v>
      </c>
      <c r="L2974" s="102">
        <v>487588.87</v>
      </c>
      <c r="M2974" s="102">
        <v>487588.87</v>
      </c>
      <c r="N2974" s="102">
        <v>487588.87</v>
      </c>
      <c r="O2974" s="102">
        <v>487588.87</v>
      </c>
      <c r="P2974" s="102">
        <v>487588.87</v>
      </c>
      <c r="Q2974" s="102">
        <v>487588.87</v>
      </c>
      <c r="R2974" s="102">
        <v>487588.87</v>
      </c>
      <c r="S2974" s="102">
        <v>487588.87</v>
      </c>
    </row>
    <row r="2975" spans="2:19">
      <c r="B2975" s="5">
        <v>1995</v>
      </c>
      <c r="C2975" s="32">
        <v>197258.04</v>
      </c>
      <c r="D2975" s="102">
        <v>197258.04</v>
      </c>
      <c r="E2975" s="102">
        <v>197258.04</v>
      </c>
      <c r="F2975" s="102">
        <v>197258.04</v>
      </c>
      <c r="G2975" s="102">
        <v>197258.04</v>
      </c>
      <c r="H2975" s="102">
        <v>197258.04</v>
      </c>
      <c r="I2975" s="102">
        <v>197258.04</v>
      </c>
      <c r="J2975" s="102">
        <v>197258.04</v>
      </c>
      <c r="K2975" s="102">
        <v>197258.04</v>
      </c>
      <c r="L2975" s="102">
        <v>197258.04</v>
      </c>
      <c r="M2975" s="102">
        <v>197258.04</v>
      </c>
      <c r="N2975" s="102">
        <v>197258.04</v>
      </c>
      <c r="O2975" s="102">
        <v>197258.04</v>
      </c>
      <c r="P2975" s="102">
        <v>197258.04</v>
      </c>
      <c r="Q2975" s="102">
        <v>197258.04</v>
      </c>
      <c r="R2975" s="102">
        <v>197258.04</v>
      </c>
      <c r="S2975" s="102">
        <v>197258.04</v>
      </c>
    </row>
    <row r="2976" spans="2:19">
      <c r="B2976" s="5">
        <v>1994</v>
      </c>
      <c r="C2976" s="32">
        <v>39184.519999999997</v>
      </c>
      <c r="D2976" s="102">
        <v>39184.519999999997</v>
      </c>
      <c r="E2976" s="102">
        <v>39184.519999999997</v>
      </c>
      <c r="F2976" s="102">
        <v>39184.519999999997</v>
      </c>
      <c r="G2976" s="102">
        <v>39184.519999999997</v>
      </c>
      <c r="H2976" s="102">
        <v>39184.519999999997</v>
      </c>
      <c r="I2976" s="102">
        <v>39184.519999999997</v>
      </c>
      <c r="J2976" s="102">
        <v>39184.519999999997</v>
      </c>
      <c r="K2976" s="102">
        <v>39184.519999999997</v>
      </c>
      <c r="L2976" s="102">
        <v>39184.519999999997</v>
      </c>
      <c r="M2976" s="102">
        <v>39184.519999999997</v>
      </c>
      <c r="N2976" s="102">
        <v>39184.519999999997</v>
      </c>
      <c r="O2976" s="102">
        <v>39184.519999999997</v>
      </c>
      <c r="P2976" s="102">
        <v>39184.519999999997</v>
      </c>
      <c r="Q2976" s="102">
        <v>39184.519999999997</v>
      </c>
      <c r="R2976" s="102">
        <v>39184.519999999997</v>
      </c>
      <c r="S2976" s="102">
        <v>39184.519999999997</v>
      </c>
    </row>
    <row r="2977" spans="2:19">
      <c r="B2977" s="5">
        <v>1993</v>
      </c>
      <c r="C2977" s="32">
        <v>37681.03</v>
      </c>
      <c r="D2977" s="102">
        <v>37681.03</v>
      </c>
      <c r="E2977" s="102">
        <v>37681.03</v>
      </c>
      <c r="F2977" s="102">
        <v>37681.03</v>
      </c>
      <c r="G2977" s="102">
        <v>37681.03</v>
      </c>
      <c r="H2977" s="102">
        <v>37681.03</v>
      </c>
      <c r="I2977" s="102">
        <v>37681.03</v>
      </c>
      <c r="J2977" s="102">
        <v>37681.03</v>
      </c>
      <c r="K2977" s="102">
        <v>37681.03</v>
      </c>
      <c r="L2977" s="102">
        <v>37681.03</v>
      </c>
      <c r="M2977" s="102">
        <v>37681.03</v>
      </c>
      <c r="N2977" s="102">
        <v>37681.03</v>
      </c>
      <c r="O2977" s="102">
        <v>37681.03</v>
      </c>
      <c r="P2977" s="102">
        <v>37681.03</v>
      </c>
      <c r="Q2977" s="102">
        <v>37681.03</v>
      </c>
      <c r="R2977" s="102">
        <v>37681.03</v>
      </c>
      <c r="S2977" s="102">
        <v>37681.03</v>
      </c>
    </row>
    <row r="2978" spans="2:19">
      <c r="B2978" s="5">
        <v>1992</v>
      </c>
      <c r="C2978" s="32">
        <v>44753.09</v>
      </c>
      <c r="D2978" s="102">
        <v>44753.09</v>
      </c>
      <c r="E2978" s="102">
        <v>44753.09</v>
      </c>
      <c r="F2978" s="102">
        <v>44753.09</v>
      </c>
      <c r="G2978" s="102">
        <v>44753.09</v>
      </c>
      <c r="H2978" s="102">
        <v>44753.09</v>
      </c>
      <c r="I2978" s="102">
        <v>44753.09</v>
      </c>
      <c r="J2978" s="102">
        <v>44753.09</v>
      </c>
      <c r="K2978" s="102">
        <v>44753.09</v>
      </c>
      <c r="L2978" s="102">
        <v>44753.09</v>
      </c>
      <c r="M2978" s="102">
        <v>44753.09</v>
      </c>
      <c r="N2978" s="102">
        <v>44753.09</v>
      </c>
      <c r="O2978" s="102">
        <v>44753.09</v>
      </c>
      <c r="P2978" s="102">
        <v>44753.09</v>
      </c>
      <c r="Q2978" s="102">
        <v>44753.09</v>
      </c>
      <c r="R2978" s="102">
        <v>44753.09</v>
      </c>
      <c r="S2978" s="102">
        <v>44753.09</v>
      </c>
    </row>
    <row r="2979" spans="2:19">
      <c r="B2979" s="5">
        <v>1991</v>
      </c>
      <c r="C2979" s="32">
        <v>32781.1</v>
      </c>
      <c r="D2979" s="102">
        <v>32781.1</v>
      </c>
      <c r="E2979" s="102">
        <v>32781.1</v>
      </c>
      <c r="F2979" s="102">
        <v>32781.1</v>
      </c>
      <c r="G2979" s="102">
        <v>32781.1</v>
      </c>
      <c r="H2979" s="102">
        <v>32781.1</v>
      </c>
      <c r="I2979" s="102">
        <v>32781.1</v>
      </c>
      <c r="J2979" s="102">
        <v>32781.1</v>
      </c>
      <c r="K2979" s="102">
        <v>32781.1</v>
      </c>
      <c r="L2979" s="102">
        <v>32781.1</v>
      </c>
      <c r="M2979" s="102">
        <v>32781.1</v>
      </c>
      <c r="N2979" s="102">
        <v>32781.1</v>
      </c>
      <c r="O2979" s="102">
        <v>32781.1</v>
      </c>
      <c r="P2979" s="102">
        <v>32781.1</v>
      </c>
      <c r="Q2979" s="102">
        <v>32781.1</v>
      </c>
      <c r="R2979" s="102">
        <v>32781.1</v>
      </c>
      <c r="S2979" s="102">
        <v>32781.1</v>
      </c>
    </row>
    <row r="2980" spans="2:19">
      <c r="B2980" s="5">
        <v>1990</v>
      </c>
      <c r="C2980" s="32">
        <v>58042.38</v>
      </c>
      <c r="D2980" s="102">
        <v>58042.38</v>
      </c>
      <c r="E2980" s="102">
        <v>58042.38</v>
      </c>
      <c r="F2980" s="102">
        <v>58042.38</v>
      </c>
      <c r="G2980" s="102">
        <v>58042.38</v>
      </c>
      <c r="H2980" s="102">
        <v>58042.38</v>
      </c>
      <c r="I2980" s="102">
        <v>58042.38</v>
      </c>
      <c r="J2980" s="102">
        <v>58042.38</v>
      </c>
      <c r="K2980" s="102">
        <v>58042.38</v>
      </c>
      <c r="L2980" s="102">
        <v>58042.38</v>
      </c>
      <c r="M2980" s="102">
        <v>58042.38</v>
      </c>
      <c r="N2980" s="102">
        <v>58042.38</v>
      </c>
      <c r="O2980" s="102">
        <v>58042.38</v>
      </c>
      <c r="P2980" s="102">
        <v>58042.38</v>
      </c>
      <c r="Q2980" s="102">
        <v>58042.38</v>
      </c>
      <c r="R2980" s="102">
        <v>58042.38</v>
      </c>
      <c r="S2980" s="102">
        <v>58042.38</v>
      </c>
    </row>
    <row r="2981" spans="2:19">
      <c r="B2981" s="5">
        <v>1989</v>
      </c>
      <c r="C2981" s="32">
        <v>59590.62</v>
      </c>
      <c r="D2981" s="102">
        <v>59590.62</v>
      </c>
      <c r="E2981" s="102">
        <v>59590.62</v>
      </c>
      <c r="F2981" s="102">
        <v>59590.62</v>
      </c>
      <c r="G2981" s="102">
        <v>59590.62</v>
      </c>
      <c r="H2981" s="102">
        <v>59590.62</v>
      </c>
      <c r="I2981" s="102">
        <v>59590.62</v>
      </c>
      <c r="J2981" s="102">
        <v>59590.62</v>
      </c>
      <c r="K2981" s="102">
        <v>59590.62</v>
      </c>
      <c r="L2981" s="102">
        <v>59590.62</v>
      </c>
      <c r="M2981" s="102">
        <v>59590.62</v>
      </c>
      <c r="N2981" s="102">
        <v>59590.62</v>
      </c>
      <c r="O2981" s="102">
        <v>59590.62</v>
      </c>
      <c r="P2981" s="102">
        <v>59590.62</v>
      </c>
      <c r="Q2981" s="102">
        <v>59590.62</v>
      </c>
      <c r="R2981" s="102">
        <v>59590.62</v>
      </c>
      <c r="S2981" s="102">
        <v>59590.62</v>
      </c>
    </row>
    <row r="2982" spans="2:19">
      <c r="B2982" s="5">
        <v>1988</v>
      </c>
      <c r="C2982" s="32">
        <v>42095.08</v>
      </c>
      <c r="D2982" s="102">
        <v>42095.08</v>
      </c>
      <c r="E2982" s="102">
        <v>42095.08</v>
      </c>
      <c r="F2982" s="102">
        <v>42095.08</v>
      </c>
      <c r="G2982" s="102">
        <v>42095.08</v>
      </c>
      <c r="H2982" s="102">
        <v>42095.08</v>
      </c>
      <c r="I2982" s="102">
        <v>42095.08</v>
      </c>
      <c r="J2982" s="102">
        <v>42095.08</v>
      </c>
      <c r="K2982" s="102">
        <v>42095.08</v>
      </c>
      <c r="L2982" s="102">
        <v>42095.08</v>
      </c>
      <c r="M2982" s="102">
        <v>42095.08</v>
      </c>
      <c r="N2982" s="102">
        <v>42095.08</v>
      </c>
      <c r="O2982" s="102">
        <v>42095.08</v>
      </c>
      <c r="P2982" s="102">
        <v>42095.08</v>
      </c>
      <c r="Q2982" s="102">
        <v>42095.08</v>
      </c>
      <c r="R2982" s="102">
        <v>42095.08</v>
      </c>
      <c r="S2982" s="102">
        <v>42095.08</v>
      </c>
    </row>
    <row r="2983" spans="2:19">
      <c r="B2983" s="5">
        <v>1987</v>
      </c>
      <c r="C2983" s="32">
        <v>16697.72</v>
      </c>
      <c r="D2983" s="102">
        <v>16697.72</v>
      </c>
      <c r="E2983" s="102">
        <v>16697.72</v>
      </c>
      <c r="F2983" s="102">
        <v>16697.72</v>
      </c>
      <c r="G2983" s="102">
        <v>16697.72</v>
      </c>
      <c r="H2983" s="102">
        <v>16697.72</v>
      </c>
      <c r="I2983" s="102">
        <v>16697.72</v>
      </c>
      <c r="J2983" s="102">
        <v>16697.72</v>
      </c>
      <c r="K2983" s="102">
        <v>16697.72</v>
      </c>
      <c r="L2983" s="102">
        <v>16697.72</v>
      </c>
      <c r="M2983" s="102">
        <v>16697.72</v>
      </c>
      <c r="N2983" s="102">
        <v>16697.72</v>
      </c>
      <c r="O2983" s="102">
        <v>16697.72</v>
      </c>
      <c r="P2983" s="102">
        <v>16697.72</v>
      </c>
      <c r="Q2983" s="102">
        <v>16697.72</v>
      </c>
      <c r="R2983" s="102">
        <v>16697.72</v>
      </c>
      <c r="S2983" s="102">
        <v>16697.72</v>
      </c>
    </row>
    <row r="2984" spans="2:19">
      <c r="B2984" s="5">
        <v>1986</v>
      </c>
      <c r="C2984" s="32">
        <v>31472.16</v>
      </c>
      <c r="D2984" s="102">
        <v>31472.16</v>
      </c>
      <c r="E2984" s="102">
        <v>31472.16</v>
      </c>
      <c r="F2984" s="102">
        <v>31472.16</v>
      </c>
      <c r="G2984" s="102">
        <v>31472.16</v>
      </c>
      <c r="H2984" s="102">
        <v>31472.16</v>
      </c>
      <c r="I2984" s="102">
        <v>31472.16</v>
      </c>
      <c r="J2984" s="102">
        <v>31472.16</v>
      </c>
      <c r="K2984" s="102">
        <v>31472.16</v>
      </c>
      <c r="L2984" s="102">
        <v>31472.16</v>
      </c>
      <c r="M2984" s="102">
        <v>31472.16</v>
      </c>
      <c r="N2984" s="102">
        <v>31472.16</v>
      </c>
      <c r="O2984" s="102">
        <v>31472.16</v>
      </c>
      <c r="P2984" s="102">
        <v>31472.16</v>
      </c>
      <c r="Q2984" s="102">
        <v>31472.16</v>
      </c>
      <c r="R2984" s="102">
        <v>31472.16</v>
      </c>
      <c r="S2984" s="102">
        <v>31472.16</v>
      </c>
    </row>
    <row r="2985" spans="2:19">
      <c r="B2985" s="5">
        <v>1985</v>
      </c>
      <c r="C2985" s="32">
        <v>25085.17</v>
      </c>
      <c r="D2985" s="102">
        <v>25085.17</v>
      </c>
      <c r="E2985" s="102">
        <v>25085.17</v>
      </c>
      <c r="F2985" s="102">
        <v>25085.17</v>
      </c>
      <c r="G2985" s="102">
        <v>25085.17</v>
      </c>
      <c r="H2985" s="102">
        <v>25085.17</v>
      </c>
      <c r="I2985" s="102">
        <v>25085.17</v>
      </c>
      <c r="J2985" s="102">
        <v>25085.17</v>
      </c>
      <c r="K2985" s="102">
        <v>25085.17</v>
      </c>
      <c r="L2985" s="102">
        <v>25085.17</v>
      </c>
      <c r="M2985" s="102">
        <v>25085.17</v>
      </c>
      <c r="N2985" s="102">
        <v>25085.17</v>
      </c>
      <c r="O2985" s="102">
        <v>25085.17</v>
      </c>
      <c r="P2985" s="102">
        <v>25085.17</v>
      </c>
      <c r="Q2985" s="102">
        <v>25085.17</v>
      </c>
      <c r="R2985" s="102">
        <v>25085.17</v>
      </c>
      <c r="S2985" s="102">
        <v>25085.17</v>
      </c>
    </row>
    <row r="2986" spans="2:19">
      <c r="B2986" s="5">
        <v>1984</v>
      </c>
      <c r="C2986" s="32">
        <v>47900.639999999999</v>
      </c>
      <c r="D2986" s="102">
        <v>47900.639999999999</v>
      </c>
      <c r="E2986" s="102">
        <v>47900.639999999999</v>
      </c>
      <c r="F2986" s="102">
        <v>47900.639999999999</v>
      </c>
      <c r="G2986" s="102">
        <v>47900.639999999999</v>
      </c>
      <c r="H2986" s="102">
        <v>47900.639999999999</v>
      </c>
      <c r="I2986" s="102">
        <v>47900.639999999999</v>
      </c>
      <c r="J2986" s="102">
        <v>47900.639999999999</v>
      </c>
      <c r="K2986" s="102">
        <v>47900.639999999999</v>
      </c>
      <c r="L2986" s="102">
        <v>47900.639999999999</v>
      </c>
      <c r="M2986" s="102">
        <v>47900.639999999999</v>
      </c>
      <c r="N2986" s="102">
        <v>47900.639999999999</v>
      </c>
      <c r="O2986" s="102">
        <v>47900.639999999999</v>
      </c>
      <c r="P2986" s="102">
        <v>47900.639999999999</v>
      </c>
      <c r="Q2986" s="102">
        <v>47900.639999999999</v>
      </c>
      <c r="R2986" s="102">
        <v>47900.639999999999</v>
      </c>
      <c r="S2986" s="102">
        <v>47900.639999999999</v>
      </c>
    </row>
    <row r="2987" spans="2:19">
      <c r="B2987" s="5">
        <v>1983</v>
      </c>
      <c r="C2987" s="32">
        <v>31368.58</v>
      </c>
      <c r="D2987" s="102">
        <v>31368.58</v>
      </c>
      <c r="E2987" s="102">
        <v>31368.58</v>
      </c>
      <c r="F2987" s="102">
        <v>31368.58</v>
      </c>
      <c r="G2987" s="102">
        <v>31368.58</v>
      </c>
      <c r="H2987" s="102">
        <v>31368.58</v>
      </c>
      <c r="I2987" s="102">
        <v>31368.58</v>
      </c>
      <c r="J2987" s="102">
        <v>31368.58</v>
      </c>
      <c r="K2987" s="102">
        <v>31368.58</v>
      </c>
      <c r="L2987" s="102">
        <v>31368.58</v>
      </c>
      <c r="M2987" s="102">
        <v>31368.58</v>
      </c>
      <c r="N2987" s="102">
        <v>31368.58</v>
      </c>
      <c r="O2987" s="102">
        <v>31368.58</v>
      </c>
      <c r="P2987" s="102">
        <v>31368.58</v>
      </c>
      <c r="Q2987" s="102">
        <v>31368.58</v>
      </c>
      <c r="R2987" s="102">
        <v>31368.58</v>
      </c>
      <c r="S2987" s="102">
        <v>31368.58</v>
      </c>
    </row>
    <row r="2988" spans="2:19">
      <c r="B2988" s="5">
        <v>1982</v>
      </c>
      <c r="C2988" s="32">
        <v>15707.35</v>
      </c>
      <c r="D2988" s="102">
        <v>15707.35</v>
      </c>
      <c r="E2988" s="102">
        <v>15707.35</v>
      </c>
      <c r="F2988" s="102">
        <v>15707.35</v>
      </c>
      <c r="G2988" s="102">
        <v>15707.35</v>
      </c>
      <c r="H2988" s="102">
        <v>15707.35</v>
      </c>
      <c r="I2988" s="102">
        <v>15707.35</v>
      </c>
      <c r="J2988" s="102">
        <v>15707.35</v>
      </c>
      <c r="K2988" s="102">
        <v>15707.35</v>
      </c>
      <c r="L2988" s="102">
        <v>15707.35</v>
      </c>
      <c r="M2988" s="102">
        <v>15707.35</v>
      </c>
      <c r="N2988" s="102">
        <v>15707.35</v>
      </c>
      <c r="O2988" s="102">
        <v>15707.35</v>
      </c>
      <c r="P2988" s="102">
        <v>15707.35</v>
      </c>
      <c r="Q2988" s="102">
        <v>15707.35</v>
      </c>
      <c r="R2988" s="102">
        <v>15707.35</v>
      </c>
      <c r="S2988" s="102">
        <v>15707.35</v>
      </c>
    </row>
    <row r="2989" spans="2:19">
      <c r="B2989" s="5">
        <v>1981</v>
      </c>
      <c r="C2989" s="32">
        <v>34724.07</v>
      </c>
      <c r="D2989" s="102">
        <v>34724.07</v>
      </c>
      <c r="E2989" s="102">
        <v>34724.07</v>
      </c>
      <c r="F2989" s="102">
        <v>34724.07</v>
      </c>
      <c r="G2989" s="102">
        <v>34724.07</v>
      </c>
      <c r="H2989" s="102">
        <v>34724.07</v>
      </c>
      <c r="I2989" s="102">
        <v>34724.07</v>
      </c>
      <c r="J2989" s="102">
        <v>34724.07</v>
      </c>
      <c r="K2989" s="102">
        <v>34724.07</v>
      </c>
      <c r="L2989" s="102">
        <v>34724.07</v>
      </c>
      <c r="M2989" s="102">
        <v>34724.07</v>
      </c>
      <c r="N2989" s="102">
        <v>34724.07</v>
      </c>
      <c r="O2989" s="102">
        <v>34724.07</v>
      </c>
      <c r="P2989" s="102">
        <v>34724.07</v>
      </c>
      <c r="Q2989" s="102">
        <v>34724.07</v>
      </c>
      <c r="R2989" s="102">
        <v>34724.07</v>
      </c>
      <c r="S2989" s="102">
        <v>34724.07</v>
      </c>
    </row>
    <row r="2990" spans="2:19">
      <c r="B2990" s="5">
        <v>1980</v>
      </c>
      <c r="C2990" s="32">
        <v>38831.24</v>
      </c>
      <c r="D2990" s="102">
        <v>38831.24</v>
      </c>
      <c r="E2990" s="102">
        <v>38831.24</v>
      </c>
      <c r="F2990" s="102">
        <v>38831.24</v>
      </c>
      <c r="G2990" s="102">
        <v>38831.24</v>
      </c>
      <c r="H2990" s="102">
        <v>38831.24</v>
      </c>
      <c r="I2990" s="102">
        <v>38831.24</v>
      </c>
      <c r="J2990" s="102">
        <v>38831.24</v>
      </c>
      <c r="K2990" s="102">
        <v>38831.24</v>
      </c>
      <c r="L2990" s="102">
        <v>38831.24</v>
      </c>
      <c r="M2990" s="102">
        <v>38831.24</v>
      </c>
      <c r="N2990" s="102">
        <v>38831.24</v>
      </c>
      <c r="O2990" s="102">
        <v>38831.24</v>
      </c>
      <c r="P2990" s="102">
        <v>38831.24</v>
      </c>
      <c r="Q2990" s="102">
        <v>38831.24</v>
      </c>
      <c r="R2990" s="102">
        <v>38831.24</v>
      </c>
      <c r="S2990" s="102">
        <v>38831.24</v>
      </c>
    </row>
    <row r="2991" spans="2:19">
      <c r="B2991" s="5">
        <v>1979</v>
      </c>
      <c r="C2991" s="32">
        <v>17322.32</v>
      </c>
      <c r="D2991" s="102">
        <v>17322.32</v>
      </c>
      <c r="E2991" s="102">
        <v>17322.32</v>
      </c>
      <c r="F2991" s="102">
        <v>17322.32</v>
      </c>
      <c r="G2991" s="102">
        <v>17322.32</v>
      </c>
      <c r="H2991" s="102">
        <v>17322.32</v>
      </c>
      <c r="I2991" s="102">
        <v>17322.32</v>
      </c>
      <c r="J2991" s="102">
        <v>17322.32</v>
      </c>
      <c r="K2991" s="102">
        <v>17322.32</v>
      </c>
      <c r="L2991" s="102">
        <v>17322.32</v>
      </c>
      <c r="M2991" s="102">
        <v>17322.32</v>
      </c>
      <c r="N2991" s="102">
        <v>17322.32</v>
      </c>
      <c r="O2991" s="102">
        <v>17322.32</v>
      </c>
      <c r="P2991" s="102">
        <v>17322.32</v>
      </c>
      <c r="Q2991" s="102">
        <v>17322.32</v>
      </c>
      <c r="R2991" s="102">
        <v>17322.32</v>
      </c>
      <c r="S2991" s="102">
        <v>17322.32</v>
      </c>
    </row>
    <row r="2992" spans="2:19">
      <c r="B2992" s="5">
        <v>1978</v>
      </c>
      <c r="C2992" s="32">
        <v>25434.13</v>
      </c>
      <c r="D2992" s="102">
        <v>25434.13</v>
      </c>
      <c r="E2992" s="102">
        <v>25434.13</v>
      </c>
      <c r="F2992" s="102">
        <v>25434.13</v>
      </c>
      <c r="G2992" s="102">
        <v>25434.13</v>
      </c>
      <c r="H2992" s="102">
        <v>25434.13</v>
      </c>
      <c r="I2992" s="102">
        <v>25434.13</v>
      </c>
      <c r="J2992" s="102">
        <v>25434.13</v>
      </c>
      <c r="K2992" s="102">
        <v>25434.13</v>
      </c>
      <c r="L2992" s="102">
        <v>25434.13</v>
      </c>
      <c r="M2992" s="102">
        <v>25434.13</v>
      </c>
      <c r="N2992" s="102">
        <v>25434.13</v>
      </c>
      <c r="O2992" s="102">
        <v>25434.13</v>
      </c>
      <c r="P2992" s="102">
        <v>25434.13</v>
      </c>
      <c r="Q2992" s="102">
        <v>25434.13</v>
      </c>
      <c r="R2992" s="102">
        <v>25434.13</v>
      </c>
      <c r="S2992" s="102">
        <v>25434.13</v>
      </c>
    </row>
    <row r="2993" spans="2:19">
      <c r="B2993" s="5">
        <v>1977</v>
      </c>
      <c r="C2993" s="32">
        <v>21789.05</v>
      </c>
      <c r="D2993" s="102">
        <v>21789.05</v>
      </c>
      <c r="E2993" s="102">
        <v>21789.05</v>
      </c>
      <c r="F2993" s="102">
        <v>21789.05</v>
      </c>
      <c r="G2993" s="102">
        <v>21789.05</v>
      </c>
      <c r="H2993" s="102">
        <v>21789.05</v>
      </c>
      <c r="I2993" s="102">
        <v>21789.05</v>
      </c>
      <c r="J2993" s="102">
        <v>21789.05</v>
      </c>
      <c r="K2993" s="102">
        <v>21789.05</v>
      </c>
      <c r="L2993" s="102">
        <v>21789.05</v>
      </c>
      <c r="M2993" s="102">
        <v>21789.05</v>
      </c>
      <c r="N2993" s="102">
        <v>21789.05</v>
      </c>
      <c r="O2993" s="102">
        <v>21789.05</v>
      </c>
      <c r="P2993" s="102">
        <v>21789.05</v>
      </c>
      <c r="Q2993" s="102">
        <v>21789.05</v>
      </c>
      <c r="R2993" s="102">
        <v>21789.05</v>
      </c>
      <c r="S2993" s="102">
        <v>21789.05</v>
      </c>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61" t="s">
        <v>135</v>
      </c>
      <c r="B3041" s="6" t="s">
        <v>10</v>
      </c>
      <c r="C3041" s="10">
        <f>SUM(C2964:C3040)</f>
        <v>2766185.71</v>
      </c>
      <c r="D3041" s="10">
        <f>SUM(D2963:D3040)</f>
        <v>2766185.71</v>
      </c>
      <c r="E3041" s="10">
        <f>SUM(E2962:E3040)</f>
        <v>2884902.5700000003</v>
      </c>
      <c r="F3041" s="10">
        <f>SUM(F2961:F3040)</f>
        <v>2999701.58</v>
      </c>
      <c r="G3041" s="10">
        <f>SUM(G2960:G3040)</f>
        <v>3156532.9200000004</v>
      </c>
      <c r="H3041" s="10">
        <f>SUM(H2954:H3040)</f>
        <v>3261281.6900000004</v>
      </c>
      <c r="I3041" s="10">
        <f>SUM(I2954:I3040)</f>
        <v>3379988.7</v>
      </c>
      <c r="J3041" s="10">
        <f t="shared" ref="J3041" si="59">SUM(J2954:J3040)</f>
        <v>3467923.41</v>
      </c>
      <c r="K3041" s="10">
        <f>SUM(K2954:K3040)</f>
        <v>3553803.4100000006</v>
      </c>
      <c r="L3041" s="10">
        <f t="shared" ref="L3041" si="60">SUM(L2954:L3040)</f>
        <v>3639870.0100000002</v>
      </c>
      <c r="M3041" s="10">
        <f>SUM(M2954:M3040)</f>
        <v>3821696.58</v>
      </c>
      <c r="N3041" s="10">
        <f>SUM(N2949:N3040)</f>
        <v>3890593.9099999997</v>
      </c>
      <c r="O3041" s="103">
        <v>4022538.28</v>
      </c>
      <c r="P3041" s="103">
        <v>4230409.68</v>
      </c>
      <c r="Q3041" s="103">
        <v>4499635.78</v>
      </c>
      <c r="R3041" s="103">
        <v>4636100.54</v>
      </c>
      <c r="S3041" s="103">
        <v>4636100.54</v>
      </c>
    </row>
    <row r="3042" spans="1:19">
      <c r="A3042" s="62"/>
      <c r="B3042" s="6"/>
      <c r="C3042" s="7"/>
      <c r="D3042" s="7"/>
      <c r="E3042" s="7"/>
      <c r="F3042" s="7"/>
      <c r="G3042" s="7"/>
      <c r="H3042" s="7"/>
      <c r="I3042" s="7"/>
      <c r="J3042" s="7"/>
      <c r="K3042" s="7"/>
      <c r="L3042" s="7"/>
      <c r="M3042" s="9"/>
    </row>
    <row r="3043" spans="1:19">
      <c r="A3043" s="63" t="s">
        <v>136</v>
      </c>
      <c r="B3043" s="5">
        <v>2022</v>
      </c>
      <c r="C3043" s="31"/>
      <c r="D3043" s="31"/>
      <c r="E3043" s="31"/>
      <c r="F3043" s="31"/>
      <c r="G3043" s="31"/>
      <c r="H3043" s="31"/>
      <c r="I3043" s="31"/>
      <c r="J3043" s="31"/>
      <c r="K3043" s="31"/>
      <c r="L3043" s="31"/>
      <c r="M3043" s="31"/>
      <c r="N3043" s="31"/>
      <c r="O3043" s="31"/>
      <c r="P3043" s="31"/>
      <c r="Q3043" s="31"/>
      <c r="R3043" s="60"/>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61"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2"/>
      <c r="B3137" s="6"/>
      <c r="C3137" s="7"/>
      <c r="D3137" s="7"/>
      <c r="E3137" s="7"/>
      <c r="F3137" s="7"/>
      <c r="G3137" s="7"/>
      <c r="H3137" s="7"/>
      <c r="I3137" s="7"/>
      <c r="J3137" s="7"/>
      <c r="K3137" s="7"/>
      <c r="L3137" s="7"/>
      <c r="M3137" s="9"/>
    </row>
    <row r="3138" spans="1:19" ht="25.5">
      <c r="A3138" s="63" t="s">
        <v>137</v>
      </c>
      <c r="B3138" s="5">
        <v>2022</v>
      </c>
      <c r="C3138" s="31"/>
      <c r="D3138" s="31"/>
      <c r="E3138" s="31"/>
      <c r="F3138" s="31"/>
      <c r="G3138" s="31"/>
      <c r="H3138" s="31"/>
      <c r="I3138" s="31"/>
      <c r="J3138" s="31"/>
      <c r="K3138" s="31"/>
      <c r="L3138" s="31"/>
      <c r="M3138" s="31"/>
      <c r="N3138" s="31"/>
      <c r="O3138" s="31"/>
      <c r="P3138" s="31"/>
      <c r="Q3138" s="31"/>
      <c r="R3138" s="60"/>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102">
        <v>41277.370000000003</v>
      </c>
      <c r="Q3141" s="102">
        <v>41277.370000000003</v>
      </c>
      <c r="R3141" s="102">
        <v>41277.370000000003</v>
      </c>
      <c r="S3141" s="102">
        <v>41277.370000000003</v>
      </c>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102">
        <v>7811.05</v>
      </c>
      <c r="H3150" s="102">
        <v>7811.05</v>
      </c>
      <c r="I3150" s="102">
        <v>7811.05</v>
      </c>
      <c r="J3150" s="102">
        <v>7811.05</v>
      </c>
      <c r="K3150" s="102">
        <v>7811.05</v>
      </c>
      <c r="L3150" s="102">
        <v>7811.05</v>
      </c>
      <c r="M3150" s="102">
        <v>7811.05</v>
      </c>
      <c r="N3150" s="102">
        <v>7811.05</v>
      </c>
      <c r="O3150" s="102">
        <v>7811.05</v>
      </c>
      <c r="P3150" s="102">
        <v>7811.05</v>
      </c>
      <c r="Q3150" s="102">
        <v>7811.05</v>
      </c>
      <c r="R3150" s="102">
        <v>7811.05</v>
      </c>
      <c r="S3150" s="102">
        <v>7811.05</v>
      </c>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v>8283</v>
      </c>
      <c r="D3165" s="102">
        <v>8283</v>
      </c>
      <c r="E3165" s="102">
        <v>8283</v>
      </c>
      <c r="F3165" s="102">
        <v>8283</v>
      </c>
      <c r="G3165" s="102">
        <v>8283</v>
      </c>
      <c r="H3165" s="102">
        <v>8283</v>
      </c>
      <c r="I3165" s="102">
        <v>8283</v>
      </c>
      <c r="J3165" s="102">
        <v>8283</v>
      </c>
      <c r="K3165" s="102">
        <v>8283</v>
      </c>
      <c r="L3165" s="102">
        <v>8283</v>
      </c>
      <c r="M3165" s="102">
        <v>8283</v>
      </c>
      <c r="N3165" s="102">
        <v>8283</v>
      </c>
      <c r="O3165" s="102">
        <v>8283</v>
      </c>
      <c r="P3165" s="102">
        <v>8283</v>
      </c>
      <c r="Q3165" s="102">
        <v>8283</v>
      </c>
      <c r="R3165" s="102">
        <v>8283</v>
      </c>
      <c r="S3165" s="102">
        <v>8283</v>
      </c>
    </row>
    <row r="3166" spans="2:19">
      <c r="B3166" s="5">
        <v>1994</v>
      </c>
      <c r="C3166" s="32">
        <v>22630.989999999998</v>
      </c>
      <c r="D3166" s="102">
        <v>22630.99</v>
      </c>
      <c r="E3166" s="102">
        <v>22630.99</v>
      </c>
      <c r="F3166" s="102">
        <v>22630.99</v>
      </c>
      <c r="G3166" s="102">
        <v>22630.99</v>
      </c>
      <c r="H3166" s="102">
        <v>22630.99</v>
      </c>
      <c r="I3166" s="102">
        <v>22630.99</v>
      </c>
      <c r="J3166" s="102">
        <v>22630.99</v>
      </c>
      <c r="K3166" s="102">
        <v>22630.99</v>
      </c>
      <c r="L3166" s="102">
        <v>22630.99</v>
      </c>
      <c r="M3166" s="102">
        <v>22630.99</v>
      </c>
      <c r="N3166" s="102">
        <v>22630.99</v>
      </c>
      <c r="O3166" s="102">
        <v>22630.99</v>
      </c>
      <c r="P3166" s="102">
        <v>22630.99</v>
      </c>
      <c r="Q3166" s="102">
        <v>22630.99</v>
      </c>
      <c r="R3166" s="102">
        <v>22630.99</v>
      </c>
      <c r="S3166" s="102">
        <v>22630.99</v>
      </c>
    </row>
    <row r="3167" spans="2:19">
      <c r="B3167" s="5">
        <v>1993</v>
      </c>
      <c r="C3167" s="32">
        <v>18883.48</v>
      </c>
      <c r="D3167" s="102">
        <v>18883.48</v>
      </c>
      <c r="E3167" s="102">
        <v>18883.48</v>
      </c>
      <c r="F3167" s="102">
        <v>18883.48</v>
      </c>
      <c r="G3167" s="102">
        <v>18883.48</v>
      </c>
      <c r="H3167" s="102">
        <v>18883.48</v>
      </c>
      <c r="I3167" s="102">
        <v>18883.48</v>
      </c>
      <c r="J3167" s="102">
        <v>18883.48</v>
      </c>
      <c r="K3167" s="102">
        <v>18883.48</v>
      </c>
      <c r="L3167" s="102">
        <v>18883.48</v>
      </c>
      <c r="M3167" s="102">
        <v>18883.48</v>
      </c>
      <c r="N3167" s="102">
        <v>18883.48</v>
      </c>
      <c r="O3167" s="102">
        <v>18883.48</v>
      </c>
      <c r="P3167" s="102">
        <v>18883.48</v>
      </c>
      <c r="Q3167" s="102">
        <v>18883.48</v>
      </c>
      <c r="R3167" s="102">
        <v>18883.48</v>
      </c>
      <c r="S3167" s="102">
        <v>18883.48</v>
      </c>
    </row>
    <row r="3168" spans="2:19">
      <c r="B3168" s="5">
        <v>1992</v>
      </c>
      <c r="C3168" s="32">
        <v>13278.32</v>
      </c>
      <c r="D3168" s="102">
        <v>13278.32</v>
      </c>
      <c r="E3168" s="102">
        <v>13278.32</v>
      </c>
      <c r="F3168" s="102">
        <v>13278.32</v>
      </c>
      <c r="G3168" s="102">
        <v>13278.32</v>
      </c>
      <c r="H3168" s="102">
        <v>13278.32</v>
      </c>
      <c r="I3168" s="102">
        <v>13278.32</v>
      </c>
      <c r="J3168" s="102">
        <v>13278.32</v>
      </c>
      <c r="K3168" s="102">
        <v>13278.32</v>
      </c>
      <c r="L3168" s="102">
        <v>13278.32</v>
      </c>
      <c r="M3168" s="102">
        <v>13278.32</v>
      </c>
      <c r="N3168" s="102">
        <v>13278.32</v>
      </c>
      <c r="O3168" s="102">
        <v>13278.32</v>
      </c>
      <c r="P3168" s="102">
        <v>13278.32</v>
      </c>
      <c r="Q3168" s="102">
        <v>13278.32</v>
      </c>
      <c r="R3168" s="102">
        <v>13278.32</v>
      </c>
      <c r="S3168" s="102">
        <v>13278.32</v>
      </c>
    </row>
    <row r="3169" spans="2:19">
      <c r="B3169" s="5">
        <v>1991</v>
      </c>
      <c r="C3169" s="32">
        <v>21119.54</v>
      </c>
      <c r="D3169" s="102">
        <v>21119.54</v>
      </c>
      <c r="E3169" s="102">
        <v>21119.54</v>
      </c>
      <c r="F3169" s="102">
        <v>21119.54</v>
      </c>
      <c r="G3169" s="102">
        <v>21119.54</v>
      </c>
      <c r="H3169" s="102">
        <v>21119.54</v>
      </c>
      <c r="I3169" s="102">
        <v>21119.54</v>
      </c>
      <c r="J3169" s="102">
        <v>21119.54</v>
      </c>
      <c r="K3169" s="102">
        <v>21119.54</v>
      </c>
      <c r="L3169" s="102">
        <v>21119.54</v>
      </c>
      <c r="M3169" s="102">
        <v>21119.54</v>
      </c>
      <c r="N3169" s="102">
        <v>21119.54</v>
      </c>
      <c r="O3169" s="102">
        <v>21119.54</v>
      </c>
      <c r="P3169" s="102">
        <v>21119.54</v>
      </c>
      <c r="Q3169" s="102">
        <v>21119.54</v>
      </c>
      <c r="R3169" s="102">
        <v>21119.54</v>
      </c>
      <c r="S3169" s="102">
        <v>21119.54</v>
      </c>
    </row>
    <row r="3170" spans="2:19">
      <c r="B3170" s="5">
        <v>1990</v>
      </c>
      <c r="C3170" s="32">
        <v>29085</v>
      </c>
      <c r="D3170" s="102">
        <v>29085</v>
      </c>
      <c r="E3170" s="102">
        <v>29085</v>
      </c>
      <c r="F3170" s="102">
        <v>29085</v>
      </c>
      <c r="G3170" s="102">
        <v>29085</v>
      </c>
      <c r="H3170" s="102">
        <v>29085</v>
      </c>
      <c r="I3170" s="102">
        <v>29085</v>
      </c>
      <c r="J3170" s="102">
        <v>29085</v>
      </c>
      <c r="K3170" s="102">
        <v>29085</v>
      </c>
      <c r="L3170" s="102">
        <v>29085</v>
      </c>
      <c r="M3170" s="102">
        <v>29085</v>
      </c>
      <c r="N3170" s="102">
        <v>29085</v>
      </c>
      <c r="O3170" s="102">
        <v>29085</v>
      </c>
      <c r="P3170" s="102">
        <v>29085</v>
      </c>
      <c r="Q3170" s="102">
        <v>29085</v>
      </c>
      <c r="R3170" s="102">
        <v>29085</v>
      </c>
      <c r="S3170" s="102">
        <v>29085</v>
      </c>
    </row>
    <row r="3171" spans="2:19">
      <c r="B3171" s="5">
        <v>1989</v>
      </c>
      <c r="C3171" s="32">
        <v>24300.959999999999</v>
      </c>
      <c r="D3171" s="102">
        <v>24300.959999999999</v>
      </c>
      <c r="E3171" s="102">
        <v>24300.959999999999</v>
      </c>
      <c r="F3171" s="102">
        <v>24300.959999999999</v>
      </c>
      <c r="G3171" s="102">
        <v>24300.959999999999</v>
      </c>
      <c r="H3171" s="102">
        <v>24300.959999999999</v>
      </c>
      <c r="I3171" s="102">
        <v>24300.959999999999</v>
      </c>
      <c r="J3171" s="102">
        <v>24300.959999999999</v>
      </c>
      <c r="K3171" s="102">
        <v>24300.959999999999</v>
      </c>
      <c r="L3171" s="102">
        <v>24300.959999999999</v>
      </c>
      <c r="M3171" s="102">
        <v>24300.959999999999</v>
      </c>
      <c r="N3171" s="102">
        <v>24300.959999999999</v>
      </c>
      <c r="O3171" s="102">
        <v>24300.959999999999</v>
      </c>
      <c r="P3171" s="102">
        <v>24300.959999999999</v>
      </c>
      <c r="Q3171" s="102">
        <v>24300.959999999999</v>
      </c>
      <c r="R3171" s="102">
        <v>24300.959999999999</v>
      </c>
      <c r="S3171" s="102">
        <v>24300.959999999999</v>
      </c>
    </row>
    <row r="3172" spans="2:19">
      <c r="B3172" s="5">
        <v>1988</v>
      </c>
      <c r="C3172" s="32">
        <v>31122.61</v>
      </c>
      <c r="D3172" s="102">
        <v>31122.61</v>
      </c>
      <c r="E3172" s="102">
        <v>31122.61</v>
      </c>
      <c r="F3172" s="102">
        <v>31122.61</v>
      </c>
      <c r="G3172" s="102">
        <v>31122.61</v>
      </c>
      <c r="H3172" s="102">
        <v>31122.61</v>
      </c>
      <c r="I3172" s="102">
        <v>31122.61</v>
      </c>
      <c r="J3172" s="102">
        <v>31122.61</v>
      </c>
      <c r="K3172" s="102">
        <v>31122.61</v>
      </c>
      <c r="L3172" s="102">
        <v>31122.61</v>
      </c>
      <c r="M3172" s="102">
        <v>31122.61</v>
      </c>
      <c r="N3172" s="102">
        <v>31122.61</v>
      </c>
      <c r="O3172" s="102">
        <v>31122.61</v>
      </c>
      <c r="P3172" s="102">
        <v>31122.61</v>
      </c>
      <c r="Q3172" s="102">
        <v>31122.61</v>
      </c>
      <c r="R3172" s="102">
        <v>31122.61</v>
      </c>
      <c r="S3172" s="102">
        <v>31122.61</v>
      </c>
    </row>
    <row r="3173" spans="2:19">
      <c r="B3173" s="5">
        <v>1987</v>
      </c>
      <c r="C3173" s="32">
        <v>15769</v>
      </c>
      <c r="D3173" s="102">
        <v>15769</v>
      </c>
      <c r="E3173" s="102">
        <v>15769</v>
      </c>
      <c r="F3173" s="102">
        <v>15769</v>
      </c>
      <c r="G3173" s="102">
        <v>15769</v>
      </c>
      <c r="H3173" s="102">
        <v>15769</v>
      </c>
      <c r="I3173" s="102">
        <v>15769</v>
      </c>
      <c r="J3173" s="102">
        <v>15769</v>
      </c>
      <c r="K3173" s="102">
        <v>15769</v>
      </c>
      <c r="L3173" s="102">
        <v>15769</v>
      </c>
      <c r="M3173" s="102">
        <v>15769</v>
      </c>
      <c r="N3173" s="102">
        <v>15769</v>
      </c>
      <c r="O3173" s="102">
        <v>15769</v>
      </c>
      <c r="P3173" s="102">
        <v>15769</v>
      </c>
      <c r="Q3173" s="102">
        <v>15769</v>
      </c>
      <c r="R3173" s="102">
        <v>15769</v>
      </c>
      <c r="S3173" s="102">
        <v>15769</v>
      </c>
    </row>
    <row r="3174" spans="2:19">
      <c r="B3174" s="5">
        <v>1986</v>
      </c>
      <c r="C3174" s="32">
        <v>31621.05</v>
      </c>
      <c r="D3174" s="102">
        <v>31621.05</v>
      </c>
      <c r="E3174" s="102">
        <v>31621.05</v>
      </c>
      <c r="F3174" s="102">
        <v>31621.05</v>
      </c>
      <c r="G3174" s="102">
        <v>31621.05</v>
      </c>
      <c r="H3174" s="102">
        <v>31621.05</v>
      </c>
      <c r="I3174" s="102">
        <v>31621.05</v>
      </c>
      <c r="J3174" s="102">
        <v>31621.05</v>
      </c>
      <c r="K3174" s="102">
        <v>31621.05</v>
      </c>
      <c r="L3174" s="102">
        <v>31621.05</v>
      </c>
      <c r="M3174" s="102">
        <v>31621.05</v>
      </c>
      <c r="N3174" s="102">
        <v>31621.05</v>
      </c>
      <c r="O3174" s="102">
        <v>31621.05</v>
      </c>
      <c r="P3174" s="102">
        <v>31621.05</v>
      </c>
      <c r="Q3174" s="102">
        <v>31621.05</v>
      </c>
      <c r="R3174" s="102">
        <v>31621.05</v>
      </c>
      <c r="S3174" s="102">
        <v>31621.05</v>
      </c>
    </row>
    <row r="3175" spans="2:19">
      <c r="B3175" s="5">
        <v>1985</v>
      </c>
      <c r="C3175" s="32">
        <v>18938.060000000001</v>
      </c>
      <c r="D3175" s="102">
        <v>18938.060000000001</v>
      </c>
      <c r="E3175" s="102">
        <v>18938.060000000001</v>
      </c>
      <c r="F3175" s="102">
        <v>18938.060000000001</v>
      </c>
      <c r="G3175" s="102">
        <v>18938.060000000001</v>
      </c>
      <c r="H3175" s="102">
        <v>18938.060000000001</v>
      </c>
      <c r="I3175" s="102">
        <v>18938.060000000001</v>
      </c>
      <c r="J3175" s="102">
        <v>18938.060000000001</v>
      </c>
      <c r="K3175" s="102">
        <v>18938.060000000001</v>
      </c>
      <c r="L3175" s="102">
        <v>18938.060000000001</v>
      </c>
      <c r="M3175" s="102">
        <v>18938.060000000001</v>
      </c>
      <c r="N3175" s="102">
        <v>18938.060000000001</v>
      </c>
      <c r="O3175" s="102">
        <v>18938.060000000001</v>
      </c>
      <c r="P3175" s="102">
        <v>18938.060000000001</v>
      </c>
      <c r="Q3175" s="102">
        <v>18938.060000000001</v>
      </c>
      <c r="R3175" s="102">
        <v>18938.060000000001</v>
      </c>
      <c r="S3175" s="102">
        <v>18938.060000000001</v>
      </c>
    </row>
    <row r="3176" spans="2:19">
      <c r="B3176" s="5">
        <v>1984</v>
      </c>
      <c r="C3176" s="32">
        <v>37467.089999999997</v>
      </c>
      <c r="D3176" s="102">
        <v>37467.089999999997</v>
      </c>
      <c r="E3176" s="102">
        <v>37467.089999999997</v>
      </c>
      <c r="F3176" s="102">
        <v>37467.089999999997</v>
      </c>
      <c r="G3176" s="102">
        <v>37467.089999999997</v>
      </c>
      <c r="H3176" s="102">
        <v>37467.089999999997</v>
      </c>
      <c r="I3176" s="102">
        <v>37467.089999999997</v>
      </c>
      <c r="J3176" s="102">
        <v>37467.089999999997</v>
      </c>
      <c r="K3176" s="102">
        <v>37467.089999999997</v>
      </c>
      <c r="L3176" s="102">
        <v>37467.089999999997</v>
      </c>
      <c r="M3176" s="102">
        <v>37467.089999999997</v>
      </c>
      <c r="N3176" s="102">
        <v>37467.089999999997</v>
      </c>
      <c r="O3176" s="102">
        <v>37467.089999999997</v>
      </c>
      <c r="P3176" s="102">
        <v>37467.089999999997</v>
      </c>
      <c r="Q3176" s="102">
        <v>37467.089999999997</v>
      </c>
      <c r="R3176" s="102">
        <v>37467.089999999997</v>
      </c>
      <c r="S3176" s="102">
        <v>37467.089999999997</v>
      </c>
    </row>
    <row r="3177" spans="2:19">
      <c r="B3177" s="5">
        <v>1983</v>
      </c>
      <c r="C3177" s="32">
        <v>16127.42</v>
      </c>
      <c r="D3177" s="102">
        <v>16127.42</v>
      </c>
      <c r="E3177" s="102">
        <v>16127.42</v>
      </c>
      <c r="F3177" s="102">
        <v>16127.42</v>
      </c>
      <c r="G3177" s="102">
        <v>16127.42</v>
      </c>
      <c r="H3177" s="102">
        <v>16127.42</v>
      </c>
      <c r="I3177" s="102">
        <v>16127.42</v>
      </c>
      <c r="J3177" s="102">
        <v>16127.42</v>
      </c>
      <c r="K3177" s="102">
        <v>16127.42</v>
      </c>
      <c r="L3177" s="102">
        <v>16127.42</v>
      </c>
      <c r="M3177" s="102">
        <v>16127.42</v>
      </c>
      <c r="N3177" s="102">
        <v>16127.42</v>
      </c>
      <c r="O3177" s="102">
        <v>16127.42</v>
      </c>
      <c r="P3177" s="102">
        <v>16127.42</v>
      </c>
      <c r="Q3177" s="102">
        <v>16127.42</v>
      </c>
      <c r="R3177" s="102">
        <v>16127.42</v>
      </c>
      <c r="S3177" s="102">
        <v>16127.42</v>
      </c>
    </row>
    <row r="3178" spans="2:19">
      <c r="B3178" s="5">
        <v>1982</v>
      </c>
      <c r="C3178" s="32">
        <v>23810</v>
      </c>
      <c r="D3178" s="102">
        <v>23810</v>
      </c>
      <c r="E3178" s="102">
        <v>23810</v>
      </c>
      <c r="F3178" s="102">
        <v>23810</v>
      </c>
      <c r="G3178" s="102">
        <v>23810</v>
      </c>
      <c r="H3178" s="102">
        <v>23810</v>
      </c>
      <c r="I3178" s="102">
        <v>23810</v>
      </c>
      <c r="J3178" s="102">
        <v>23810</v>
      </c>
      <c r="K3178" s="102">
        <v>23810</v>
      </c>
      <c r="L3178" s="102">
        <v>23810</v>
      </c>
      <c r="M3178" s="102">
        <v>23810</v>
      </c>
      <c r="N3178" s="102">
        <v>23810</v>
      </c>
      <c r="O3178" s="102">
        <v>23810</v>
      </c>
      <c r="P3178" s="102">
        <v>23810</v>
      </c>
      <c r="Q3178" s="102">
        <v>23810</v>
      </c>
      <c r="R3178" s="102">
        <v>23810</v>
      </c>
      <c r="S3178" s="102">
        <v>23810</v>
      </c>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61" t="s">
        <v>137</v>
      </c>
      <c r="B3231" s="6" t="s">
        <v>10</v>
      </c>
      <c r="C3231" s="10">
        <f>SUM(C3154:C3230)</f>
        <v>312436.51999999996</v>
      </c>
      <c r="D3231" s="10">
        <f>SUM(D3153:D3230)</f>
        <v>312436.51999999996</v>
      </c>
      <c r="E3231" s="10">
        <f>SUM(E3152:E3230)</f>
        <v>312436.51999999996</v>
      </c>
      <c r="F3231" s="10">
        <f>SUM(F3151:F3230)</f>
        <v>312436.51999999996</v>
      </c>
      <c r="G3231" s="10">
        <f>SUM(G3150:G3230)</f>
        <v>320247.57</v>
      </c>
      <c r="H3231" s="10">
        <f>SUM(H3144:H3230)</f>
        <v>320247.57</v>
      </c>
      <c r="I3231" s="10">
        <f>SUM(I3144:I3230)</f>
        <v>320247.57</v>
      </c>
      <c r="J3231" s="10">
        <f t="shared" ref="J3231" si="63">SUM(J3144:J3230)</f>
        <v>320247.57</v>
      </c>
      <c r="K3231" s="10">
        <f>SUM(K3144:K3230)</f>
        <v>320247.57</v>
      </c>
      <c r="L3231" s="10">
        <f t="shared" ref="L3231" si="64">SUM(L3144:L3230)</f>
        <v>320247.57</v>
      </c>
      <c r="M3231" s="10">
        <f>SUM(M3144:M3230)</f>
        <v>320247.57</v>
      </c>
      <c r="N3231" s="10">
        <f>SUM(N3139:N3230)</f>
        <v>320247.57</v>
      </c>
      <c r="O3231" s="103">
        <v>320247.57</v>
      </c>
      <c r="P3231" s="103">
        <v>361524.94</v>
      </c>
      <c r="Q3231" s="103">
        <v>361524.94</v>
      </c>
      <c r="R3231" s="103">
        <v>361524.94</v>
      </c>
      <c r="S3231" s="103">
        <v>361524.94</v>
      </c>
    </row>
    <row r="3232" spans="1:19">
      <c r="A3232" s="62"/>
      <c r="B3232" s="6"/>
      <c r="C3232" s="7"/>
      <c r="D3232" s="7"/>
      <c r="E3232" s="7"/>
      <c r="F3232" s="7"/>
      <c r="G3232" s="7"/>
      <c r="H3232" s="7"/>
      <c r="I3232" s="7"/>
      <c r="J3232" s="7"/>
      <c r="K3232" s="7"/>
      <c r="L3232" s="7"/>
      <c r="M3232" s="9"/>
    </row>
    <row r="3233" spans="1:19" ht="25.5">
      <c r="A3233" s="63" t="s">
        <v>138</v>
      </c>
      <c r="B3233" s="5">
        <v>2022</v>
      </c>
      <c r="C3233" s="31"/>
      <c r="D3233" s="31"/>
      <c r="E3233" s="31"/>
      <c r="F3233" s="31"/>
      <c r="G3233" s="31"/>
      <c r="H3233" s="31"/>
      <c r="I3233" s="31"/>
      <c r="J3233" s="31"/>
      <c r="K3233" s="31"/>
      <c r="L3233" s="31"/>
      <c r="M3233" s="31"/>
      <c r="N3233" s="31"/>
      <c r="O3233" s="31"/>
      <c r="P3233" s="31"/>
      <c r="Q3233" s="31"/>
      <c r="R3233" s="60"/>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102">
        <v>793</v>
      </c>
      <c r="P3237" s="102">
        <v>793</v>
      </c>
      <c r="Q3237" s="102">
        <v>793</v>
      </c>
      <c r="R3237" s="102">
        <v>793</v>
      </c>
      <c r="S3237" s="102">
        <v>793</v>
      </c>
    </row>
    <row r="3238" spans="1:19">
      <c r="A3238" s="35"/>
      <c r="B3238" s="5">
        <v>2017</v>
      </c>
      <c r="C3238" s="31"/>
      <c r="D3238" s="31"/>
      <c r="E3238" s="31"/>
      <c r="F3238" s="31"/>
      <c r="G3238" s="31"/>
      <c r="H3238" s="31"/>
      <c r="I3238" s="31"/>
      <c r="J3238" s="31"/>
      <c r="K3238" s="31"/>
      <c r="L3238" s="31"/>
      <c r="M3238" s="31"/>
      <c r="N3238" s="102">
        <v>39602.629999999997</v>
      </c>
      <c r="O3238" s="102">
        <v>39602.629999999997</v>
      </c>
      <c r="P3238" s="102">
        <v>39602.629999999997</v>
      </c>
      <c r="Q3238" s="102">
        <v>39602.629999999997</v>
      </c>
      <c r="R3238" s="102">
        <v>39602.629999999997</v>
      </c>
      <c r="S3238" s="102">
        <v>39602.629999999997</v>
      </c>
    </row>
    <row r="3239" spans="1:19">
      <c r="B3239" s="5">
        <v>2016</v>
      </c>
      <c r="C3239" s="31"/>
      <c r="D3239" s="31"/>
      <c r="E3239" s="31"/>
      <c r="F3239" s="31"/>
      <c r="G3239" s="31"/>
      <c r="H3239" s="31"/>
      <c r="I3239" s="31"/>
      <c r="J3239" s="31"/>
      <c r="K3239" s="31"/>
      <c r="L3239" s="31"/>
      <c r="M3239" s="102">
        <v>9895</v>
      </c>
      <c r="N3239" s="102">
        <v>9895</v>
      </c>
      <c r="O3239" s="102">
        <v>9895</v>
      </c>
      <c r="P3239" s="102">
        <v>9895</v>
      </c>
      <c r="Q3239" s="102">
        <v>9895</v>
      </c>
      <c r="R3239" s="102">
        <v>9895</v>
      </c>
      <c r="S3239" s="102">
        <v>9895</v>
      </c>
    </row>
    <row r="3240" spans="1:19">
      <c r="B3240" s="5">
        <v>2015</v>
      </c>
      <c r="C3240" s="31"/>
      <c r="D3240" s="31"/>
      <c r="E3240" s="31"/>
      <c r="F3240" s="31"/>
      <c r="G3240" s="31"/>
      <c r="H3240" s="31"/>
      <c r="I3240" s="31"/>
      <c r="J3240" s="31"/>
      <c r="K3240" s="31"/>
      <c r="L3240" s="102">
        <v>14353</v>
      </c>
      <c r="M3240" s="102">
        <v>14353</v>
      </c>
      <c r="N3240" s="102">
        <v>14353</v>
      </c>
      <c r="O3240" s="102">
        <v>14353</v>
      </c>
      <c r="P3240" s="102">
        <v>14353</v>
      </c>
      <c r="Q3240" s="102">
        <v>14353</v>
      </c>
      <c r="R3240" s="102">
        <v>14353</v>
      </c>
      <c r="S3240" s="102">
        <v>14353</v>
      </c>
    </row>
    <row r="3241" spans="1:19">
      <c r="B3241" s="5">
        <v>2014</v>
      </c>
      <c r="C3241" s="31"/>
      <c r="D3241" s="31"/>
      <c r="E3241" s="31"/>
      <c r="F3241" s="31"/>
      <c r="G3241" s="31"/>
      <c r="H3241" s="31"/>
      <c r="I3241" s="31"/>
      <c r="J3241" s="31"/>
      <c r="K3241" s="102">
        <v>15355</v>
      </c>
      <c r="L3241" s="102">
        <v>15355</v>
      </c>
      <c r="M3241" s="102">
        <v>15355</v>
      </c>
      <c r="N3241" s="102">
        <v>15355</v>
      </c>
      <c r="O3241" s="102">
        <v>15355</v>
      </c>
      <c r="P3241" s="102">
        <v>15355</v>
      </c>
      <c r="Q3241" s="102">
        <v>15355</v>
      </c>
      <c r="R3241" s="102">
        <v>15355</v>
      </c>
      <c r="S3241" s="102">
        <v>15355</v>
      </c>
    </row>
    <row r="3242" spans="1:19">
      <c r="B3242" s="5">
        <v>2013</v>
      </c>
      <c r="C3242" s="31"/>
      <c r="D3242" s="31"/>
      <c r="E3242" s="31"/>
      <c r="F3242" s="31"/>
      <c r="G3242" s="31"/>
      <c r="H3242" s="31"/>
      <c r="I3242" s="31"/>
      <c r="J3242" s="102">
        <v>7767</v>
      </c>
      <c r="K3242" s="102">
        <v>7767</v>
      </c>
      <c r="L3242" s="102">
        <v>7767</v>
      </c>
      <c r="M3242" s="102">
        <v>7767</v>
      </c>
      <c r="N3242" s="102">
        <v>7767</v>
      </c>
      <c r="O3242" s="102">
        <v>7767</v>
      </c>
      <c r="P3242" s="102">
        <v>7767</v>
      </c>
      <c r="Q3242" s="102">
        <v>7767</v>
      </c>
      <c r="R3242" s="102">
        <v>7767</v>
      </c>
      <c r="S3242" s="102">
        <v>7767</v>
      </c>
    </row>
    <row r="3243" spans="1:19">
      <c r="B3243" s="5">
        <v>2012</v>
      </c>
      <c r="C3243" s="31"/>
      <c r="D3243" s="31"/>
      <c r="E3243" s="31"/>
      <c r="F3243" s="31"/>
      <c r="G3243" s="31"/>
      <c r="H3243" s="31"/>
      <c r="I3243" s="102">
        <v>4434.32</v>
      </c>
      <c r="J3243" s="102">
        <v>4434.32</v>
      </c>
      <c r="K3243" s="102">
        <v>4434.32</v>
      </c>
      <c r="L3243" s="102">
        <v>4434.32</v>
      </c>
      <c r="M3243" s="102">
        <v>4434.32</v>
      </c>
      <c r="N3243" s="102">
        <v>4434.32</v>
      </c>
      <c r="O3243" s="102">
        <v>4434.32</v>
      </c>
      <c r="P3243" s="102">
        <v>4434.32</v>
      </c>
      <c r="Q3243" s="102">
        <v>4434.32</v>
      </c>
      <c r="R3243" s="102">
        <v>4434.32</v>
      </c>
      <c r="S3243" s="102">
        <v>4434.32</v>
      </c>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102">
        <v>60743.25</v>
      </c>
      <c r="E3248" s="102">
        <v>60743.25</v>
      </c>
      <c r="F3248" s="102">
        <v>60743.25</v>
      </c>
      <c r="G3248" s="102">
        <v>60743.25</v>
      </c>
      <c r="H3248" s="102">
        <v>60743.25</v>
      </c>
      <c r="I3248" s="102">
        <v>60743.25</v>
      </c>
      <c r="J3248" s="102">
        <v>60743.25</v>
      </c>
      <c r="K3248" s="102">
        <v>60743.25</v>
      </c>
      <c r="L3248" s="102">
        <v>60743.25</v>
      </c>
      <c r="M3248" s="102">
        <v>60743.25</v>
      </c>
      <c r="N3248" s="102">
        <v>60743.25</v>
      </c>
      <c r="O3248" s="102">
        <v>60743.25</v>
      </c>
      <c r="P3248" s="102">
        <v>60743.25</v>
      </c>
      <c r="Q3248" s="102">
        <v>60743.25</v>
      </c>
      <c r="R3248" s="102">
        <v>60743.25</v>
      </c>
      <c r="S3248" s="102">
        <v>60743.25</v>
      </c>
    </row>
    <row r="3249" spans="2:19">
      <c r="B3249" s="5">
        <v>2006</v>
      </c>
      <c r="C3249" s="32">
        <v>51419.7</v>
      </c>
      <c r="D3249" s="102">
        <v>51419.7</v>
      </c>
      <c r="E3249" s="102">
        <v>51419.7</v>
      </c>
      <c r="F3249" s="102">
        <v>51419.7</v>
      </c>
      <c r="G3249" s="102">
        <v>51419.7</v>
      </c>
      <c r="H3249" s="102">
        <v>51419.7</v>
      </c>
      <c r="I3249" s="102">
        <v>51419.7</v>
      </c>
      <c r="J3249" s="102">
        <v>51419.7</v>
      </c>
      <c r="K3249" s="102">
        <v>51419.7</v>
      </c>
      <c r="L3249" s="102">
        <v>51419.7</v>
      </c>
      <c r="M3249" s="102">
        <v>51419.7</v>
      </c>
      <c r="N3249" s="102">
        <v>51419.7</v>
      </c>
      <c r="O3249" s="102">
        <v>51419.7</v>
      </c>
      <c r="P3249" s="102">
        <v>51419.7</v>
      </c>
      <c r="Q3249" s="102">
        <v>51419.7</v>
      </c>
      <c r="R3249" s="102">
        <v>51419.7</v>
      </c>
      <c r="S3249" s="102">
        <v>51419.7</v>
      </c>
    </row>
    <row r="3250" spans="2:19">
      <c r="B3250" s="5">
        <v>2005</v>
      </c>
      <c r="C3250" s="32">
        <v>32660.15</v>
      </c>
      <c r="D3250" s="102">
        <v>32660.15</v>
      </c>
      <c r="E3250" s="102">
        <v>32660.15</v>
      </c>
      <c r="F3250" s="102">
        <v>32660.15</v>
      </c>
      <c r="G3250" s="102">
        <v>32660.15</v>
      </c>
      <c r="H3250" s="102">
        <v>32660.15</v>
      </c>
      <c r="I3250" s="102">
        <v>32660.15</v>
      </c>
      <c r="J3250" s="102">
        <v>32660.15</v>
      </c>
      <c r="K3250" s="102">
        <v>32660.15</v>
      </c>
      <c r="L3250" s="102">
        <v>32660.15</v>
      </c>
      <c r="M3250" s="102">
        <v>32660.15</v>
      </c>
      <c r="N3250" s="102">
        <v>32660.15</v>
      </c>
      <c r="O3250" s="102">
        <v>32660.15</v>
      </c>
      <c r="P3250" s="102">
        <v>32660.15</v>
      </c>
      <c r="Q3250" s="102">
        <v>32660.15</v>
      </c>
      <c r="R3250" s="102">
        <v>32660.15</v>
      </c>
      <c r="S3250" s="102">
        <v>32660.15</v>
      </c>
    </row>
    <row r="3251" spans="2:19">
      <c r="B3251" s="5">
        <v>2004</v>
      </c>
      <c r="C3251" s="32">
        <v>31523.23</v>
      </c>
      <c r="D3251" s="102">
        <v>31523.23</v>
      </c>
      <c r="E3251" s="102">
        <v>31523.23</v>
      </c>
      <c r="F3251" s="102">
        <v>31523.23</v>
      </c>
      <c r="G3251" s="102">
        <v>31523.23</v>
      </c>
      <c r="H3251" s="102">
        <v>31523.23</v>
      </c>
      <c r="I3251" s="102">
        <v>31523.23</v>
      </c>
      <c r="J3251" s="102">
        <v>31523.23</v>
      </c>
      <c r="K3251" s="102">
        <v>31523.23</v>
      </c>
      <c r="L3251" s="102">
        <v>31523.23</v>
      </c>
      <c r="M3251" s="102">
        <v>31523.23</v>
      </c>
      <c r="N3251" s="102">
        <v>31523.23</v>
      </c>
      <c r="O3251" s="102">
        <v>31523.23</v>
      </c>
      <c r="P3251" s="102">
        <v>31523.23</v>
      </c>
      <c r="Q3251" s="102">
        <v>31523.23</v>
      </c>
      <c r="R3251" s="102">
        <v>31523.23</v>
      </c>
      <c r="S3251" s="102">
        <v>31523.23</v>
      </c>
    </row>
    <row r="3252" spans="2:19">
      <c r="B3252" s="5">
        <v>2003</v>
      </c>
      <c r="C3252" s="32">
        <v>58924.77</v>
      </c>
      <c r="D3252" s="102">
        <v>58924.77</v>
      </c>
      <c r="E3252" s="102">
        <v>58924.77</v>
      </c>
      <c r="F3252" s="102">
        <v>58924.77</v>
      </c>
      <c r="G3252" s="102">
        <v>58924.77</v>
      </c>
      <c r="H3252" s="102">
        <v>58924.77</v>
      </c>
      <c r="I3252" s="102">
        <v>58924.77</v>
      </c>
      <c r="J3252" s="102">
        <v>58924.77</v>
      </c>
      <c r="K3252" s="102">
        <v>58924.77</v>
      </c>
      <c r="L3252" s="102">
        <v>58924.77</v>
      </c>
      <c r="M3252" s="102">
        <v>58924.77</v>
      </c>
      <c r="N3252" s="102">
        <v>58924.77</v>
      </c>
      <c r="O3252" s="102">
        <v>58924.77</v>
      </c>
      <c r="P3252" s="102">
        <v>58924.77</v>
      </c>
      <c r="Q3252" s="102">
        <v>58924.77</v>
      </c>
      <c r="R3252" s="102">
        <v>58924.77</v>
      </c>
      <c r="S3252" s="102">
        <v>58924.77</v>
      </c>
    </row>
    <row r="3253" spans="2:19">
      <c r="B3253" s="5">
        <v>2002</v>
      </c>
      <c r="C3253" s="32">
        <v>68294.080000000002</v>
      </c>
      <c r="D3253" s="102">
        <v>68294.080000000002</v>
      </c>
      <c r="E3253" s="102">
        <v>68294.080000000002</v>
      </c>
      <c r="F3253" s="102">
        <v>68294.080000000002</v>
      </c>
      <c r="G3253" s="102">
        <v>68294.080000000002</v>
      </c>
      <c r="H3253" s="102">
        <v>68294.080000000002</v>
      </c>
      <c r="I3253" s="102">
        <v>68294.080000000002</v>
      </c>
      <c r="J3253" s="102">
        <v>68294.080000000002</v>
      </c>
      <c r="K3253" s="102">
        <v>68294.080000000002</v>
      </c>
      <c r="L3253" s="102">
        <v>68294.080000000002</v>
      </c>
      <c r="M3253" s="102">
        <v>68294.080000000002</v>
      </c>
      <c r="N3253" s="102">
        <v>68294.080000000002</v>
      </c>
      <c r="O3253" s="102">
        <v>68294.080000000002</v>
      </c>
      <c r="P3253" s="102">
        <v>68294.080000000002</v>
      </c>
      <c r="Q3253" s="102">
        <v>68294.080000000002</v>
      </c>
      <c r="R3253" s="102">
        <v>68294.080000000002</v>
      </c>
      <c r="S3253" s="102">
        <v>68294.080000000002</v>
      </c>
    </row>
    <row r="3254" spans="2:19">
      <c r="B3254" s="5">
        <v>2001</v>
      </c>
      <c r="C3254" s="32">
        <v>68843.59</v>
      </c>
      <c r="D3254" s="102">
        <v>68843.59</v>
      </c>
      <c r="E3254" s="102">
        <v>68843.59</v>
      </c>
      <c r="F3254" s="102">
        <v>68843.59</v>
      </c>
      <c r="G3254" s="102">
        <v>68843.59</v>
      </c>
      <c r="H3254" s="102">
        <v>68843.59</v>
      </c>
      <c r="I3254" s="102">
        <v>68843.59</v>
      </c>
      <c r="J3254" s="102">
        <v>68843.59</v>
      </c>
      <c r="K3254" s="102">
        <v>68843.59</v>
      </c>
      <c r="L3254" s="102">
        <v>68843.59</v>
      </c>
      <c r="M3254" s="102">
        <v>68843.59</v>
      </c>
      <c r="N3254" s="102">
        <v>68843.59</v>
      </c>
      <c r="O3254" s="102">
        <v>68843.59</v>
      </c>
      <c r="P3254" s="102">
        <v>68843.59</v>
      </c>
      <c r="Q3254" s="102">
        <v>68843.59</v>
      </c>
      <c r="R3254" s="102">
        <v>68843.59</v>
      </c>
      <c r="S3254" s="102">
        <v>68843.59</v>
      </c>
    </row>
    <row r="3255" spans="2:19">
      <c r="B3255" s="5">
        <v>2000</v>
      </c>
      <c r="C3255" s="32">
        <v>54864.480000000003</v>
      </c>
      <c r="D3255" s="102">
        <v>54864.480000000003</v>
      </c>
      <c r="E3255" s="102">
        <v>54864.480000000003</v>
      </c>
      <c r="F3255" s="102">
        <v>54864.480000000003</v>
      </c>
      <c r="G3255" s="102">
        <v>54864.480000000003</v>
      </c>
      <c r="H3255" s="102">
        <v>54864.480000000003</v>
      </c>
      <c r="I3255" s="102">
        <v>54864.480000000003</v>
      </c>
      <c r="J3255" s="102">
        <v>54864.480000000003</v>
      </c>
      <c r="K3255" s="102">
        <v>54864.480000000003</v>
      </c>
      <c r="L3255" s="102">
        <v>54864.480000000003</v>
      </c>
      <c r="M3255" s="102">
        <v>54864.480000000003</v>
      </c>
      <c r="N3255" s="102">
        <v>54864.480000000003</v>
      </c>
      <c r="O3255" s="102">
        <v>54864.480000000003</v>
      </c>
      <c r="P3255" s="102">
        <v>54864.480000000003</v>
      </c>
      <c r="Q3255" s="102">
        <v>54864.480000000003</v>
      </c>
      <c r="R3255" s="102">
        <v>54864.480000000003</v>
      </c>
      <c r="S3255" s="102">
        <v>54864.480000000003</v>
      </c>
    </row>
    <row r="3256" spans="2:19">
      <c r="B3256" s="5">
        <v>1999</v>
      </c>
      <c r="C3256" s="32">
        <v>43336.94</v>
      </c>
      <c r="D3256" s="102">
        <v>43336.94</v>
      </c>
      <c r="E3256" s="102">
        <v>43336.94</v>
      </c>
      <c r="F3256" s="102">
        <v>43336.94</v>
      </c>
      <c r="G3256" s="102">
        <v>43336.94</v>
      </c>
      <c r="H3256" s="102">
        <v>43336.94</v>
      </c>
      <c r="I3256" s="102">
        <v>43336.94</v>
      </c>
      <c r="J3256" s="102">
        <v>43336.94</v>
      </c>
      <c r="K3256" s="102">
        <v>43336.94</v>
      </c>
      <c r="L3256" s="102">
        <v>43336.94</v>
      </c>
      <c r="M3256" s="102">
        <v>43336.94</v>
      </c>
      <c r="N3256" s="102">
        <v>43336.94</v>
      </c>
      <c r="O3256" s="102">
        <v>43336.94</v>
      </c>
      <c r="P3256" s="102">
        <v>43336.94</v>
      </c>
      <c r="Q3256" s="102">
        <v>43336.94</v>
      </c>
      <c r="R3256" s="102">
        <v>43336.94</v>
      </c>
      <c r="S3256" s="102">
        <v>43336.94</v>
      </c>
    </row>
    <row r="3257" spans="2:19">
      <c r="B3257" s="5">
        <v>1998</v>
      </c>
      <c r="C3257" s="32">
        <v>84925.38</v>
      </c>
      <c r="D3257" s="102">
        <v>84925.38</v>
      </c>
      <c r="E3257" s="102">
        <v>84925.38</v>
      </c>
      <c r="F3257" s="102">
        <v>84925.38</v>
      </c>
      <c r="G3257" s="102">
        <v>84925.38</v>
      </c>
      <c r="H3257" s="102">
        <v>84925.38</v>
      </c>
      <c r="I3257" s="102">
        <v>84925.38</v>
      </c>
      <c r="J3257" s="102">
        <v>84925.38</v>
      </c>
      <c r="K3257" s="102">
        <v>84925.38</v>
      </c>
      <c r="L3257" s="102">
        <v>84925.38</v>
      </c>
      <c r="M3257" s="102">
        <v>84925.38</v>
      </c>
      <c r="N3257" s="102">
        <v>84925.38</v>
      </c>
      <c r="O3257" s="102">
        <v>84925.38</v>
      </c>
      <c r="P3257" s="102">
        <v>84925.38</v>
      </c>
      <c r="Q3257" s="102">
        <v>84925.38</v>
      </c>
      <c r="R3257" s="102">
        <v>84925.38</v>
      </c>
      <c r="S3257" s="102">
        <v>84925.38</v>
      </c>
    </row>
    <row r="3258" spans="2:19">
      <c r="B3258" s="5">
        <v>1997</v>
      </c>
      <c r="C3258" s="32">
        <v>128391</v>
      </c>
      <c r="D3258" s="102">
        <v>128391</v>
      </c>
      <c r="E3258" s="102">
        <v>128391</v>
      </c>
      <c r="F3258" s="102">
        <v>128391</v>
      </c>
      <c r="G3258" s="102">
        <v>128391</v>
      </c>
      <c r="H3258" s="102">
        <v>128391</v>
      </c>
      <c r="I3258" s="102">
        <v>128391</v>
      </c>
      <c r="J3258" s="102">
        <v>128391</v>
      </c>
      <c r="K3258" s="102">
        <v>128391</v>
      </c>
      <c r="L3258" s="102">
        <v>128391</v>
      </c>
      <c r="M3258" s="102">
        <v>128391</v>
      </c>
      <c r="N3258" s="102">
        <v>128391</v>
      </c>
      <c r="O3258" s="102">
        <v>128391</v>
      </c>
      <c r="P3258" s="102">
        <v>128391</v>
      </c>
      <c r="Q3258" s="102">
        <v>128391</v>
      </c>
      <c r="R3258" s="102">
        <v>128391</v>
      </c>
      <c r="S3258" s="102">
        <v>128391</v>
      </c>
    </row>
    <row r="3259" spans="2:19">
      <c r="B3259" s="5">
        <v>1996</v>
      </c>
      <c r="C3259" s="32">
        <v>108499.76</v>
      </c>
      <c r="D3259" s="102">
        <v>108499.76</v>
      </c>
      <c r="E3259" s="102">
        <v>108499.76</v>
      </c>
      <c r="F3259" s="102">
        <v>108499.76</v>
      </c>
      <c r="G3259" s="102">
        <v>108499.76</v>
      </c>
      <c r="H3259" s="102">
        <v>108499.76</v>
      </c>
      <c r="I3259" s="102">
        <v>108499.76</v>
      </c>
      <c r="J3259" s="102">
        <v>108499.76</v>
      </c>
      <c r="K3259" s="102">
        <v>108499.76</v>
      </c>
      <c r="L3259" s="102">
        <v>108499.76</v>
      </c>
      <c r="M3259" s="102">
        <v>108499.76</v>
      </c>
      <c r="N3259" s="102">
        <v>108499.76</v>
      </c>
      <c r="O3259" s="102">
        <v>108499.76</v>
      </c>
      <c r="P3259" s="102">
        <v>108499.76</v>
      </c>
      <c r="Q3259" s="102">
        <v>108499.76</v>
      </c>
      <c r="R3259" s="102">
        <v>108499.76</v>
      </c>
      <c r="S3259" s="102">
        <v>108499.76</v>
      </c>
    </row>
    <row r="3260" spans="2:19">
      <c r="B3260" s="5">
        <v>1995</v>
      </c>
      <c r="C3260" s="32">
        <v>82703.56</v>
      </c>
      <c r="D3260" s="102">
        <v>82703.56</v>
      </c>
      <c r="E3260" s="102">
        <v>82703.56</v>
      </c>
      <c r="F3260" s="102">
        <v>82703.56</v>
      </c>
      <c r="G3260" s="102">
        <v>82703.56</v>
      </c>
      <c r="H3260" s="102">
        <v>82703.56</v>
      </c>
      <c r="I3260" s="102">
        <v>82703.56</v>
      </c>
      <c r="J3260" s="102">
        <v>82703.56</v>
      </c>
      <c r="K3260" s="102">
        <v>82703.56</v>
      </c>
      <c r="L3260" s="102">
        <v>82703.56</v>
      </c>
      <c r="M3260" s="102">
        <v>82703.56</v>
      </c>
      <c r="N3260" s="102">
        <v>82703.56</v>
      </c>
      <c r="O3260" s="102">
        <v>82703.56</v>
      </c>
      <c r="P3260" s="102">
        <v>82703.56</v>
      </c>
      <c r="Q3260" s="102">
        <v>82703.56</v>
      </c>
      <c r="R3260" s="102">
        <v>82703.56</v>
      </c>
      <c r="S3260" s="102">
        <v>82703.56</v>
      </c>
    </row>
    <row r="3261" spans="2:19">
      <c r="B3261" s="5">
        <v>1994</v>
      </c>
      <c r="C3261" s="32">
        <v>77701.16</v>
      </c>
      <c r="D3261" s="102">
        <v>77701.16</v>
      </c>
      <c r="E3261" s="102">
        <v>77701.16</v>
      </c>
      <c r="F3261" s="102">
        <v>77701.16</v>
      </c>
      <c r="G3261" s="102">
        <v>77701.16</v>
      </c>
      <c r="H3261" s="102">
        <v>77701.16</v>
      </c>
      <c r="I3261" s="102">
        <v>77701.16</v>
      </c>
      <c r="J3261" s="102">
        <v>77701.16</v>
      </c>
      <c r="K3261" s="102">
        <v>77701.16</v>
      </c>
      <c r="L3261" s="102">
        <v>77701.16</v>
      </c>
      <c r="M3261" s="102">
        <v>77701.16</v>
      </c>
      <c r="N3261" s="102">
        <v>77701.16</v>
      </c>
      <c r="O3261" s="102">
        <v>77701.16</v>
      </c>
      <c r="P3261" s="102">
        <v>77701.16</v>
      </c>
      <c r="Q3261" s="102">
        <v>77701.16</v>
      </c>
      <c r="R3261" s="102">
        <v>77701.16</v>
      </c>
      <c r="S3261" s="102">
        <v>77701.16</v>
      </c>
    </row>
    <row r="3262" spans="2:19">
      <c r="B3262" s="5">
        <v>1993</v>
      </c>
      <c r="C3262" s="32">
        <v>78589.490000000005</v>
      </c>
      <c r="D3262" s="102">
        <v>78589.490000000005</v>
      </c>
      <c r="E3262" s="102">
        <v>78589.490000000005</v>
      </c>
      <c r="F3262" s="102">
        <v>78589.490000000005</v>
      </c>
      <c r="G3262" s="102">
        <v>78589.490000000005</v>
      </c>
      <c r="H3262" s="102">
        <v>78589.490000000005</v>
      </c>
      <c r="I3262" s="102">
        <v>78589.490000000005</v>
      </c>
      <c r="J3262" s="102">
        <v>78589.490000000005</v>
      </c>
      <c r="K3262" s="102">
        <v>78589.490000000005</v>
      </c>
      <c r="L3262" s="102">
        <v>78589.490000000005</v>
      </c>
      <c r="M3262" s="102">
        <v>78589.490000000005</v>
      </c>
      <c r="N3262" s="102">
        <v>78589.490000000005</v>
      </c>
      <c r="O3262" s="102">
        <v>78589.490000000005</v>
      </c>
      <c r="P3262" s="102">
        <v>78589.490000000005</v>
      </c>
      <c r="Q3262" s="102">
        <v>78589.490000000005</v>
      </c>
      <c r="R3262" s="102">
        <v>78589.490000000005</v>
      </c>
      <c r="S3262" s="102">
        <v>78589.490000000005</v>
      </c>
    </row>
    <row r="3263" spans="2:19">
      <c r="B3263" s="5">
        <v>1992</v>
      </c>
      <c r="C3263" s="32">
        <v>99168.86</v>
      </c>
      <c r="D3263" s="102">
        <v>99168.86</v>
      </c>
      <c r="E3263" s="102">
        <v>99168.86</v>
      </c>
      <c r="F3263" s="102">
        <v>99168.86</v>
      </c>
      <c r="G3263" s="102">
        <v>99168.86</v>
      </c>
      <c r="H3263" s="102">
        <v>99168.86</v>
      </c>
      <c r="I3263" s="102">
        <v>99168.86</v>
      </c>
      <c r="J3263" s="102">
        <v>99168.86</v>
      </c>
      <c r="K3263" s="102">
        <v>99168.86</v>
      </c>
      <c r="L3263" s="102">
        <v>99168.86</v>
      </c>
      <c r="M3263" s="102">
        <v>99168.86</v>
      </c>
      <c r="N3263" s="102">
        <v>99168.86</v>
      </c>
      <c r="O3263" s="102">
        <v>99168.86</v>
      </c>
      <c r="P3263" s="102">
        <v>99168.86</v>
      </c>
      <c r="Q3263" s="102">
        <v>99168.86</v>
      </c>
      <c r="R3263" s="102">
        <v>99168.86</v>
      </c>
      <c r="S3263" s="102">
        <v>99168.86</v>
      </c>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61" t="s">
        <v>138</v>
      </c>
      <c r="B3326" s="6" t="s">
        <v>10</v>
      </c>
      <c r="C3326" s="10">
        <f>SUM(C3249:C3325)</f>
        <v>1069846.1500000001</v>
      </c>
      <c r="D3326" s="10">
        <f>SUM(D3248:D3325)</f>
        <v>1130589.4000000001</v>
      </c>
      <c r="E3326" s="10">
        <f>SUM(E3247:E3325)</f>
        <v>1130589.4000000001</v>
      </c>
      <c r="F3326" s="10">
        <f>SUM(F3246:F3325)</f>
        <v>1130589.4000000001</v>
      </c>
      <c r="G3326" s="10">
        <f>SUM(G3245:G3325)</f>
        <v>1130589.4000000001</v>
      </c>
      <c r="H3326" s="10">
        <f>SUM(H3239:H3325)</f>
        <v>1130589.4000000001</v>
      </c>
      <c r="I3326" s="10">
        <f>SUM(I3239:I3325)</f>
        <v>1135023.72</v>
      </c>
      <c r="J3326" s="10">
        <f t="shared" ref="J3326" si="65">SUM(J3239:J3325)</f>
        <v>1142790.72</v>
      </c>
      <c r="K3326" s="10">
        <f>SUM(K3239:K3325)</f>
        <v>1158145.7200000004</v>
      </c>
      <c r="L3326" s="10">
        <f t="shared" ref="L3326" si="66">SUM(L3239:L3325)</f>
        <v>1172498.7200000004</v>
      </c>
      <c r="M3326" s="10">
        <f>SUM(M3239:M3325)</f>
        <v>1182393.7200000004</v>
      </c>
      <c r="N3326" s="10">
        <f>SUM(N3234:N3325)</f>
        <v>1221996.3500000003</v>
      </c>
      <c r="O3326" s="103">
        <v>1222789.3500000001</v>
      </c>
      <c r="P3326" s="103">
        <v>1222789.3500000001</v>
      </c>
      <c r="Q3326" s="103">
        <v>1222789.3500000001</v>
      </c>
      <c r="R3326" s="103">
        <v>1222789.3500000001</v>
      </c>
      <c r="S3326" s="103">
        <v>1222789.3500000001</v>
      </c>
    </row>
    <row r="3327" spans="1:19">
      <c r="A3327" s="62"/>
      <c r="B3327" s="6"/>
      <c r="C3327" s="7"/>
      <c r="D3327" s="7"/>
      <c r="E3327" s="7"/>
      <c r="F3327" s="7"/>
      <c r="G3327" s="7"/>
      <c r="H3327" s="7"/>
      <c r="I3327" s="7"/>
      <c r="J3327" s="7"/>
      <c r="K3327" s="7"/>
      <c r="L3327" s="7"/>
      <c r="M3327" s="9"/>
    </row>
    <row r="3328" spans="1:19">
      <c r="A3328" s="63" t="s">
        <v>213</v>
      </c>
      <c r="B3328" s="5">
        <v>2022</v>
      </c>
      <c r="C3328" s="31"/>
      <c r="D3328" s="31"/>
      <c r="E3328" s="31"/>
      <c r="F3328" s="31"/>
      <c r="G3328" s="31"/>
      <c r="H3328" s="31"/>
      <c r="I3328" s="31"/>
      <c r="J3328" s="31"/>
      <c r="K3328" s="31"/>
      <c r="L3328" s="31"/>
      <c r="M3328" s="31"/>
      <c r="N3328" s="31"/>
      <c r="O3328" s="31"/>
      <c r="P3328" s="31"/>
      <c r="Q3328" s="31"/>
      <c r="R3328" s="60"/>
      <c r="S3328" s="32">
        <v>47735.990000000005</v>
      </c>
    </row>
    <row r="3329" spans="1:19">
      <c r="A3329" s="33"/>
      <c r="B3329" s="5">
        <v>2021</v>
      </c>
      <c r="C3329" s="31"/>
      <c r="D3329" s="31"/>
      <c r="E3329" s="31"/>
      <c r="F3329" s="31"/>
      <c r="G3329" s="31"/>
      <c r="H3329" s="31"/>
      <c r="I3329" s="31"/>
      <c r="J3329" s="31"/>
      <c r="K3329" s="31"/>
      <c r="L3329" s="31"/>
      <c r="M3329" s="31"/>
      <c r="N3329" s="31"/>
      <c r="O3329" s="31"/>
      <c r="P3329" s="31"/>
      <c r="Q3329" s="31"/>
      <c r="R3329" s="102">
        <v>71666.34</v>
      </c>
      <c r="S3329" s="102">
        <v>71666.34</v>
      </c>
    </row>
    <row r="3330" spans="1:19">
      <c r="B3330" s="5">
        <v>2020</v>
      </c>
      <c r="C3330" s="31"/>
      <c r="D3330" s="31"/>
      <c r="E3330" s="31"/>
      <c r="F3330" s="31"/>
      <c r="G3330" s="31"/>
      <c r="H3330" s="31"/>
      <c r="I3330" s="31"/>
      <c r="J3330" s="31"/>
      <c r="K3330" s="31"/>
      <c r="L3330" s="31"/>
      <c r="M3330" s="31"/>
      <c r="N3330" s="31"/>
      <c r="O3330" s="31"/>
      <c r="P3330" s="31"/>
      <c r="Q3330" s="102">
        <v>48624.98</v>
      </c>
      <c r="R3330" s="102">
        <v>48624.98</v>
      </c>
      <c r="S3330" s="102">
        <v>48624.98</v>
      </c>
    </row>
    <row r="3331" spans="1:19">
      <c r="A3331" s="35"/>
      <c r="B3331" s="5">
        <v>2019</v>
      </c>
      <c r="C3331" s="31"/>
      <c r="D3331" s="31"/>
      <c r="E3331" s="31"/>
      <c r="F3331" s="31"/>
      <c r="G3331" s="31"/>
      <c r="H3331" s="31"/>
      <c r="I3331" s="31"/>
      <c r="J3331" s="31"/>
      <c r="K3331" s="31"/>
      <c r="L3331" s="31"/>
      <c r="M3331" s="31"/>
      <c r="N3331" s="31"/>
      <c r="O3331" s="31"/>
      <c r="P3331" s="102">
        <v>64561.59</v>
      </c>
      <c r="Q3331" s="102">
        <v>64561.59</v>
      </c>
      <c r="R3331" s="102">
        <v>64561.59</v>
      </c>
      <c r="S3331" s="102">
        <v>64561.59</v>
      </c>
    </row>
    <row r="3332" spans="1:19">
      <c r="A3332" s="35"/>
      <c r="B3332" s="5">
        <v>2018</v>
      </c>
      <c r="C3332" s="31"/>
      <c r="D3332" s="31"/>
      <c r="E3332" s="31"/>
      <c r="F3332" s="31"/>
      <c r="G3332" s="31"/>
      <c r="H3332" s="31"/>
      <c r="I3332" s="31"/>
      <c r="J3332" s="31"/>
      <c r="K3332" s="31"/>
      <c r="L3332" s="31"/>
      <c r="M3332" s="31"/>
      <c r="N3332" s="31"/>
      <c r="O3332" s="102">
        <v>73758.11</v>
      </c>
      <c r="P3332" s="102">
        <v>73758.11</v>
      </c>
      <c r="Q3332" s="102">
        <v>73758.11</v>
      </c>
      <c r="R3332" s="102">
        <v>73758.11</v>
      </c>
      <c r="S3332" s="102">
        <v>73758.11</v>
      </c>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61"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3">
        <v>73758.11</v>
      </c>
      <c r="P3421" s="103">
        <v>138319.70000000001</v>
      </c>
      <c r="Q3421" s="103">
        <v>186944.68</v>
      </c>
      <c r="R3421" s="103">
        <v>258611.02</v>
      </c>
      <c r="S3421" s="103">
        <v>258611.02</v>
      </c>
    </row>
    <row r="3422" spans="1:19">
      <c r="A3422" s="62"/>
      <c r="B3422" s="6"/>
      <c r="C3422" s="7"/>
      <c r="D3422" s="7"/>
      <c r="E3422" s="7"/>
      <c r="F3422" s="7"/>
      <c r="G3422" s="7"/>
      <c r="H3422" s="7"/>
      <c r="I3422" s="7"/>
      <c r="J3422" s="7"/>
      <c r="K3422" s="7"/>
      <c r="L3422" s="7"/>
      <c r="M3422" s="9"/>
    </row>
    <row r="3423" spans="1:19">
      <c r="A3423" s="63" t="s">
        <v>139</v>
      </c>
      <c r="B3423" s="5">
        <v>2022</v>
      </c>
      <c r="C3423" s="31"/>
      <c r="D3423" s="31"/>
      <c r="E3423" s="31"/>
      <c r="F3423" s="31"/>
      <c r="G3423" s="31"/>
      <c r="H3423" s="31"/>
      <c r="I3423" s="31"/>
      <c r="J3423" s="31"/>
      <c r="K3423" s="31"/>
      <c r="L3423" s="31"/>
      <c r="M3423" s="31"/>
      <c r="N3423" s="31"/>
      <c r="O3423" s="31"/>
      <c r="P3423" s="31"/>
      <c r="Q3423" s="31"/>
      <c r="R3423" s="60"/>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61"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2"/>
      <c r="B3517" s="6"/>
      <c r="C3517" s="7"/>
      <c r="D3517" s="7"/>
      <c r="E3517" s="7"/>
      <c r="F3517" s="7"/>
      <c r="G3517" s="7"/>
      <c r="H3517" s="7"/>
      <c r="I3517" s="7"/>
      <c r="J3517" s="7"/>
      <c r="K3517" s="7"/>
      <c r="L3517" s="7"/>
      <c r="M3517" s="9"/>
    </row>
    <row r="3518" spans="1:19">
      <c r="A3518" s="63" t="s">
        <v>140</v>
      </c>
      <c r="B3518" s="5">
        <v>2022</v>
      </c>
      <c r="C3518" s="31"/>
      <c r="D3518" s="31"/>
      <c r="E3518" s="31"/>
      <c r="F3518" s="31"/>
      <c r="G3518" s="31"/>
      <c r="H3518" s="31"/>
      <c r="I3518" s="31"/>
      <c r="J3518" s="31"/>
      <c r="K3518" s="31"/>
      <c r="L3518" s="31"/>
      <c r="M3518" s="31"/>
      <c r="N3518" s="31"/>
      <c r="O3518" s="31"/>
      <c r="P3518" s="31"/>
      <c r="Q3518" s="31"/>
      <c r="R3518" s="60"/>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61"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2"/>
      <c r="B3612" s="6"/>
      <c r="C3612" s="7"/>
      <c r="D3612" s="7"/>
      <c r="E3612" s="7"/>
      <c r="F3612" s="7"/>
      <c r="G3612" s="7"/>
      <c r="H3612" s="7"/>
      <c r="I3612" s="7"/>
      <c r="J3612" s="7"/>
      <c r="K3612" s="7"/>
      <c r="L3612" s="7"/>
      <c r="M3612" s="9"/>
    </row>
    <row r="3613" spans="1:19">
      <c r="A3613" s="63" t="s">
        <v>141</v>
      </c>
      <c r="B3613" s="5">
        <v>2022</v>
      </c>
      <c r="C3613" s="31"/>
      <c r="D3613" s="31"/>
      <c r="E3613" s="31"/>
      <c r="F3613" s="31"/>
      <c r="G3613" s="31"/>
      <c r="H3613" s="31"/>
      <c r="I3613" s="31"/>
      <c r="J3613" s="31"/>
      <c r="K3613" s="31"/>
      <c r="L3613" s="31"/>
      <c r="M3613" s="31"/>
      <c r="N3613" s="31"/>
      <c r="O3613" s="31"/>
      <c r="P3613" s="31"/>
      <c r="Q3613" s="31"/>
      <c r="R3613" s="60"/>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61"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F3461" sqref="F3461"/>
    </sheetView>
  </sheetViews>
  <sheetFormatPr baseColWidth="10"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9"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3" t="s">
        <v>78</v>
      </c>
      <c r="B3" s="5">
        <v>2022</v>
      </c>
      <c r="C3" s="31"/>
      <c r="D3" s="31"/>
      <c r="E3" s="31"/>
      <c r="F3" s="31"/>
      <c r="G3" s="31"/>
      <c r="H3" s="31"/>
      <c r="I3" s="31"/>
      <c r="J3" s="31"/>
      <c r="K3" s="31"/>
      <c r="L3" s="31"/>
      <c r="M3" s="31"/>
      <c r="N3" s="31"/>
      <c r="O3" s="31"/>
      <c r="P3" s="31"/>
      <c r="Q3" s="31"/>
      <c r="R3" s="60"/>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52">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3" t="s">
        <v>9</v>
      </c>
      <c r="B98" s="5">
        <v>2022</v>
      </c>
      <c r="C98" s="31"/>
      <c r="D98" s="31"/>
      <c r="E98" s="31"/>
      <c r="F98" s="31"/>
      <c r="G98" s="31"/>
      <c r="H98" s="31"/>
      <c r="I98" s="31"/>
      <c r="J98" s="31"/>
      <c r="K98" s="31"/>
      <c r="L98" s="31"/>
      <c r="M98" s="31"/>
      <c r="N98" s="31"/>
      <c r="O98" s="31"/>
      <c r="P98" s="31"/>
      <c r="Q98" s="31"/>
      <c r="R98" s="60"/>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61"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2"/>
      <c r="B192" s="6"/>
      <c r="C192" s="7"/>
      <c r="D192" s="7"/>
      <c r="E192" s="7"/>
      <c r="F192" s="7"/>
      <c r="G192" s="7"/>
      <c r="H192" s="7"/>
      <c r="I192" s="7"/>
      <c r="J192" s="7"/>
      <c r="K192" s="7"/>
      <c r="L192" s="7"/>
      <c r="M192" s="7"/>
    </row>
    <row r="193" spans="1:19">
      <c r="A193" s="63" t="s">
        <v>11</v>
      </c>
      <c r="B193" s="5">
        <v>2022</v>
      </c>
      <c r="C193" s="31"/>
      <c r="D193" s="31"/>
      <c r="E193" s="31"/>
      <c r="F193" s="31"/>
      <c r="G193" s="31"/>
      <c r="H193" s="31"/>
      <c r="I193" s="31"/>
      <c r="J193" s="31"/>
      <c r="K193" s="31"/>
      <c r="L193" s="31"/>
      <c r="M193" s="31"/>
      <c r="N193" s="31"/>
      <c r="O193" s="31"/>
      <c r="P193" s="31"/>
      <c r="Q193" s="31"/>
      <c r="R193" s="60"/>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61"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2"/>
      <c r="B287" s="6"/>
      <c r="C287" s="7"/>
      <c r="D287" s="7"/>
      <c r="E287" s="7"/>
      <c r="F287" s="7"/>
      <c r="G287" s="7"/>
      <c r="H287" s="7"/>
      <c r="I287" s="7"/>
      <c r="J287" s="7"/>
      <c r="K287" s="7"/>
      <c r="L287" s="7"/>
      <c r="M287" s="9"/>
    </row>
    <row r="288" spans="1:19">
      <c r="A288" s="63" t="s">
        <v>12</v>
      </c>
      <c r="B288" s="5">
        <v>2022</v>
      </c>
      <c r="C288" s="31"/>
      <c r="D288" s="31"/>
      <c r="E288" s="31"/>
      <c r="F288" s="31"/>
      <c r="G288" s="31"/>
      <c r="H288" s="31"/>
      <c r="I288" s="31"/>
      <c r="J288" s="31"/>
      <c r="K288" s="31"/>
      <c r="L288" s="31"/>
      <c r="M288" s="31"/>
      <c r="N288" s="31"/>
      <c r="O288" s="31"/>
      <c r="P288" s="31"/>
      <c r="Q288" s="31"/>
      <c r="R288" s="60"/>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61"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2"/>
      <c r="B382" s="6"/>
      <c r="C382" s="7"/>
      <c r="D382" s="7"/>
      <c r="E382" s="7"/>
      <c r="F382" s="7"/>
      <c r="G382" s="7"/>
      <c r="H382" s="7"/>
      <c r="I382" s="7"/>
      <c r="J382" s="7"/>
      <c r="K382" s="7"/>
      <c r="L382" s="7"/>
      <c r="M382" s="9"/>
    </row>
    <row r="383" spans="1:19">
      <c r="A383" s="63" t="s">
        <v>114</v>
      </c>
      <c r="B383" s="5">
        <v>2022</v>
      </c>
      <c r="C383" s="31"/>
      <c r="D383" s="31"/>
      <c r="E383" s="31"/>
      <c r="F383" s="31"/>
      <c r="G383" s="31"/>
      <c r="H383" s="31"/>
      <c r="I383" s="31"/>
      <c r="J383" s="31"/>
      <c r="K383" s="31"/>
      <c r="L383" s="31"/>
      <c r="M383" s="31"/>
      <c r="N383" s="31"/>
      <c r="O383" s="31"/>
      <c r="P383" s="31"/>
      <c r="Q383" s="31"/>
      <c r="R383" s="60"/>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61"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2"/>
      <c r="B477" s="6"/>
      <c r="C477" s="7"/>
      <c r="D477" s="7"/>
      <c r="E477" s="7"/>
      <c r="F477" s="7"/>
      <c r="G477" s="7"/>
      <c r="H477" s="7"/>
      <c r="I477" s="7"/>
      <c r="J477" s="7"/>
      <c r="K477" s="7"/>
      <c r="L477" s="7"/>
      <c r="M477" s="9"/>
    </row>
    <row r="478" spans="1:19" ht="38.25">
      <c r="A478" s="63" t="s">
        <v>13</v>
      </c>
      <c r="B478" s="5">
        <v>2022</v>
      </c>
      <c r="C478" s="31"/>
      <c r="D478" s="31"/>
      <c r="E478" s="31"/>
      <c r="F478" s="31"/>
      <c r="G478" s="31"/>
      <c r="H478" s="31"/>
      <c r="I478" s="31"/>
      <c r="J478" s="31"/>
      <c r="K478" s="31"/>
      <c r="L478" s="31"/>
      <c r="M478" s="31"/>
      <c r="N478" s="31"/>
      <c r="O478" s="31"/>
      <c r="P478" s="31"/>
      <c r="Q478" s="31"/>
      <c r="R478" s="60"/>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61"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2"/>
      <c r="B572" s="6"/>
      <c r="C572" s="7"/>
      <c r="D572" s="7"/>
      <c r="E572" s="7"/>
      <c r="F572" s="7"/>
      <c r="G572" s="7"/>
      <c r="H572" s="7"/>
      <c r="I572" s="7"/>
      <c r="J572" s="7"/>
      <c r="K572" s="7"/>
      <c r="L572" s="7"/>
      <c r="M572" s="9"/>
    </row>
    <row r="573" spans="1:19">
      <c r="A573" s="63" t="s">
        <v>115</v>
      </c>
      <c r="B573" s="5">
        <v>2022</v>
      </c>
      <c r="C573" s="31"/>
      <c r="D573" s="31"/>
      <c r="E573" s="31"/>
      <c r="F573" s="31"/>
      <c r="G573" s="31"/>
      <c r="H573" s="31"/>
      <c r="I573" s="31"/>
      <c r="J573" s="31"/>
      <c r="K573" s="31"/>
      <c r="L573" s="31"/>
      <c r="M573" s="31"/>
      <c r="N573" s="31"/>
      <c r="O573" s="31"/>
      <c r="P573" s="31"/>
      <c r="Q573" s="31"/>
      <c r="R573" s="60"/>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61"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2"/>
      <c r="B667" s="6"/>
      <c r="C667" s="7"/>
      <c r="D667" s="7"/>
      <c r="E667" s="7"/>
      <c r="F667" s="7"/>
      <c r="G667" s="7"/>
      <c r="H667" s="7"/>
      <c r="I667" s="7"/>
      <c r="J667" s="7"/>
      <c r="K667" s="7"/>
      <c r="L667" s="7"/>
      <c r="M667" s="9"/>
    </row>
    <row r="668" spans="1:19">
      <c r="A668" s="63" t="s">
        <v>14</v>
      </c>
      <c r="B668" s="5">
        <v>2022</v>
      </c>
      <c r="C668" s="31"/>
      <c r="D668" s="31"/>
      <c r="E668" s="31"/>
      <c r="F668" s="31"/>
      <c r="G668" s="31"/>
      <c r="H668" s="31"/>
      <c r="I668" s="31"/>
      <c r="J668" s="31"/>
      <c r="K668" s="31"/>
      <c r="L668" s="31"/>
      <c r="M668" s="31"/>
      <c r="N668" s="31"/>
      <c r="O668" s="31"/>
      <c r="P668" s="31"/>
      <c r="Q668" s="31"/>
      <c r="R668" s="60"/>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61"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2"/>
      <c r="B762" s="6"/>
      <c r="C762" s="7"/>
      <c r="D762" s="7"/>
      <c r="E762" s="7"/>
      <c r="F762" s="7"/>
      <c r="G762" s="7"/>
      <c r="H762" s="7"/>
      <c r="I762" s="7"/>
      <c r="J762" s="7"/>
      <c r="K762" s="7"/>
      <c r="L762" s="7"/>
      <c r="M762" s="9"/>
    </row>
    <row r="763" spans="1:19">
      <c r="A763" s="63" t="s">
        <v>15</v>
      </c>
      <c r="B763" s="5">
        <v>2022</v>
      </c>
      <c r="C763" s="31"/>
      <c r="D763" s="31"/>
      <c r="E763" s="31"/>
      <c r="F763" s="31"/>
      <c r="G763" s="31"/>
      <c r="H763" s="31"/>
      <c r="I763" s="31"/>
      <c r="J763" s="31"/>
      <c r="K763" s="31"/>
      <c r="L763" s="31"/>
      <c r="M763" s="31"/>
      <c r="N763" s="31"/>
      <c r="O763" s="31"/>
      <c r="P763" s="31"/>
      <c r="Q763" s="31"/>
      <c r="R763" s="60"/>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61"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2"/>
      <c r="B857" s="6"/>
      <c r="C857" s="7"/>
      <c r="D857" s="7"/>
      <c r="E857" s="7"/>
      <c r="F857" s="7"/>
      <c r="G857" s="7"/>
      <c r="H857" s="7"/>
      <c r="I857" s="7"/>
      <c r="J857" s="7"/>
      <c r="K857" s="7"/>
      <c r="L857" s="7"/>
      <c r="M857" s="9"/>
    </row>
    <row r="858" spans="1:19">
      <c r="A858" s="63" t="s">
        <v>16</v>
      </c>
      <c r="B858" s="5">
        <v>2022</v>
      </c>
      <c r="C858" s="31"/>
      <c r="D858" s="31"/>
      <c r="E858" s="31"/>
      <c r="F858" s="31"/>
      <c r="G858" s="31"/>
      <c r="H858" s="31"/>
      <c r="I858" s="31"/>
      <c r="J858" s="31"/>
      <c r="K858" s="31"/>
      <c r="L858" s="31"/>
      <c r="M858" s="31"/>
      <c r="N858" s="31"/>
      <c r="O858" s="31"/>
      <c r="P858" s="31"/>
      <c r="Q858" s="31"/>
      <c r="R858" s="60"/>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61"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2"/>
      <c r="B952" s="6"/>
      <c r="C952" s="7"/>
      <c r="D952" s="7"/>
      <c r="E952" s="7"/>
      <c r="F952" s="7"/>
      <c r="G952" s="7"/>
      <c r="H952" s="7"/>
      <c r="I952" s="7"/>
      <c r="J952" s="7"/>
      <c r="K952" s="7"/>
      <c r="L952" s="7"/>
      <c r="M952" s="9"/>
    </row>
    <row r="953" spans="1:19">
      <c r="A953" s="63" t="s">
        <v>17</v>
      </c>
      <c r="B953" s="5">
        <v>2022</v>
      </c>
      <c r="C953" s="31"/>
      <c r="D953" s="31"/>
      <c r="E953" s="31"/>
      <c r="F953" s="31"/>
      <c r="G953" s="31"/>
      <c r="H953" s="31"/>
      <c r="I953" s="31"/>
      <c r="J953" s="31"/>
      <c r="K953" s="31"/>
      <c r="L953" s="31"/>
      <c r="M953" s="31"/>
      <c r="N953" s="31"/>
      <c r="O953" s="31"/>
      <c r="P953" s="31"/>
      <c r="Q953" s="31"/>
      <c r="R953" s="60"/>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61"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2"/>
      <c r="B1047" s="6"/>
      <c r="C1047" s="7"/>
      <c r="D1047" s="7"/>
      <c r="E1047" s="7"/>
      <c r="F1047" s="7"/>
      <c r="G1047" s="7"/>
      <c r="H1047" s="7"/>
      <c r="I1047" s="7"/>
      <c r="J1047" s="7"/>
      <c r="K1047" s="7"/>
      <c r="L1047" s="7"/>
      <c r="M1047" s="9"/>
    </row>
    <row r="1048" spans="1:19">
      <c r="A1048" s="63" t="s">
        <v>18</v>
      </c>
      <c r="B1048" s="5">
        <v>2022</v>
      </c>
      <c r="C1048" s="31"/>
      <c r="D1048" s="31"/>
      <c r="E1048" s="31"/>
      <c r="F1048" s="31"/>
      <c r="G1048" s="31"/>
      <c r="H1048" s="31"/>
      <c r="I1048" s="31"/>
      <c r="J1048" s="31"/>
      <c r="K1048" s="31"/>
      <c r="L1048" s="31"/>
      <c r="M1048" s="31"/>
      <c r="N1048" s="31"/>
      <c r="O1048" s="31"/>
      <c r="P1048" s="31"/>
      <c r="Q1048" s="31"/>
      <c r="R1048" s="60"/>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2"/>
      <c r="B1142" s="6"/>
      <c r="C1142" s="7"/>
      <c r="D1142" s="7"/>
      <c r="E1142" s="7"/>
      <c r="F1142" s="7"/>
      <c r="G1142" s="7"/>
      <c r="H1142" s="7"/>
      <c r="I1142" s="7"/>
      <c r="J1142" s="7"/>
      <c r="K1142" s="7"/>
      <c r="L1142" s="7"/>
      <c r="M1142" s="9"/>
    </row>
    <row r="1143" spans="1:19">
      <c r="A1143" s="63" t="s">
        <v>116</v>
      </c>
      <c r="B1143" s="5">
        <v>2022</v>
      </c>
      <c r="C1143" s="31"/>
      <c r="D1143" s="31"/>
      <c r="E1143" s="31"/>
      <c r="F1143" s="31"/>
      <c r="G1143" s="31"/>
      <c r="H1143" s="31"/>
      <c r="I1143" s="31"/>
      <c r="J1143" s="31"/>
      <c r="K1143" s="31"/>
      <c r="L1143" s="31"/>
      <c r="M1143" s="31"/>
      <c r="N1143" s="31"/>
      <c r="O1143" s="31"/>
      <c r="P1143" s="31"/>
      <c r="Q1143" s="31"/>
      <c r="R1143" s="60"/>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61"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2"/>
      <c r="B1237" s="6"/>
      <c r="C1237" s="7"/>
      <c r="D1237" s="7"/>
      <c r="E1237" s="7"/>
      <c r="F1237" s="7"/>
      <c r="G1237" s="7"/>
      <c r="H1237" s="7"/>
      <c r="I1237" s="7"/>
      <c r="J1237" s="7"/>
      <c r="K1237" s="7"/>
      <c r="L1237" s="7"/>
      <c r="M1237" s="9"/>
    </row>
    <row r="1238" spans="1:19" ht="13.5" thickBot="1">
      <c r="A1238" s="64" t="s">
        <v>117</v>
      </c>
      <c r="B1238" s="5">
        <v>2022</v>
      </c>
      <c r="C1238" s="31"/>
      <c r="D1238" s="31"/>
      <c r="E1238" s="31"/>
      <c r="F1238" s="31"/>
      <c r="G1238" s="31"/>
      <c r="H1238" s="31"/>
      <c r="I1238" s="31"/>
      <c r="J1238" s="31"/>
      <c r="K1238" s="31"/>
      <c r="L1238" s="31"/>
      <c r="M1238" s="31"/>
      <c r="N1238" s="31"/>
      <c r="O1238" s="31"/>
      <c r="P1238" s="31"/>
      <c r="Q1238" s="31"/>
      <c r="R1238" s="60"/>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4"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2"/>
      <c r="B1332" s="6"/>
      <c r="C1332" s="7"/>
      <c r="D1332" s="7"/>
      <c r="E1332" s="7"/>
      <c r="F1332" s="7"/>
      <c r="G1332" s="7"/>
      <c r="H1332" s="7"/>
      <c r="I1332" s="7"/>
      <c r="J1332" s="7"/>
      <c r="K1332" s="7"/>
      <c r="L1332" s="7"/>
      <c r="M1332" s="9"/>
    </row>
    <row r="1333" spans="1:19" ht="13.5" thickBot="1">
      <c r="A1333" s="65" t="s">
        <v>118</v>
      </c>
      <c r="B1333" s="5">
        <v>2022</v>
      </c>
      <c r="C1333" s="31"/>
      <c r="D1333" s="31"/>
      <c r="E1333" s="31"/>
      <c r="F1333" s="31"/>
      <c r="G1333" s="31"/>
      <c r="H1333" s="31"/>
      <c r="I1333" s="31"/>
      <c r="J1333" s="31"/>
      <c r="K1333" s="31"/>
      <c r="L1333" s="31"/>
      <c r="M1333" s="31"/>
      <c r="N1333" s="31"/>
      <c r="O1333" s="31"/>
      <c r="P1333" s="31"/>
      <c r="Q1333" s="31"/>
      <c r="R1333" s="60"/>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6"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2"/>
      <c r="B1427" s="6"/>
      <c r="C1427" s="7"/>
      <c r="D1427" s="7"/>
      <c r="E1427" s="7"/>
      <c r="F1427" s="7"/>
      <c r="G1427" s="7"/>
      <c r="H1427" s="7"/>
      <c r="I1427" s="7"/>
      <c r="J1427" s="7"/>
      <c r="K1427" s="7"/>
      <c r="L1427" s="7"/>
      <c r="M1427" s="9"/>
    </row>
    <row r="1428" spans="1:19" ht="13.5" thickBot="1">
      <c r="A1428" s="64" t="s">
        <v>119</v>
      </c>
      <c r="B1428" s="5">
        <v>2022</v>
      </c>
      <c r="C1428" s="31"/>
      <c r="D1428" s="31"/>
      <c r="E1428" s="31"/>
      <c r="F1428" s="31"/>
      <c r="G1428" s="31"/>
      <c r="H1428" s="31"/>
      <c r="I1428" s="31"/>
      <c r="J1428" s="31"/>
      <c r="K1428" s="31"/>
      <c r="L1428" s="31"/>
      <c r="M1428" s="31"/>
      <c r="N1428" s="31"/>
      <c r="O1428" s="31"/>
      <c r="P1428" s="31"/>
      <c r="Q1428" s="31"/>
      <c r="R1428" s="60"/>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61"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2"/>
      <c r="B1522" s="6"/>
      <c r="C1522" s="7"/>
      <c r="D1522" s="7"/>
      <c r="E1522" s="7"/>
      <c r="F1522" s="7"/>
      <c r="G1522" s="7"/>
      <c r="H1522" s="7"/>
      <c r="I1522" s="7"/>
      <c r="J1522" s="7"/>
      <c r="K1522" s="7"/>
      <c r="L1522" s="7"/>
      <c r="M1522" s="9"/>
    </row>
    <row r="1523" spans="1:19">
      <c r="A1523" s="63" t="s">
        <v>120</v>
      </c>
      <c r="B1523" s="5">
        <v>2022</v>
      </c>
      <c r="C1523" s="31"/>
      <c r="D1523" s="31"/>
      <c r="E1523" s="31"/>
      <c r="F1523" s="31"/>
      <c r="G1523" s="31"/>
      <c r="H1523" s="31"/>
      <c r="I1523" s="31"/>
      <c r="J1523" s="31"/>
      <c r="K1523" s="31"/>
      <c r="L1523" s="31"/>
      <c r="M1523" s="31"/>
      <c r="N1523" s="31"/>
      <c r="O1523" s="31"/>
      <c r="P1523" s="31"/>
      <c r="Q1523" s="31"/>
      <c r="R1523" s="60"/>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61"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2"/>
      <c r="B1617" s="6"/>
      <c r="C1617" s="7"/>
      <c r="D1617" s="7"/>
      <c r="E1617" s="7"/>
      <c r="F1617" s="7"/>
      <c r="G1617" s="7"/>
      <c r="H1617" s="7"/>
      <c r="I1617" s="7"/>
      <c r="J1617" s="7"/>
      <c r="K1617" s="7"/>
      <c r="L1617" s="7"/>
      <c r="M1617" s="9"/>
    </row>
    <row r="1618" spans="1:19" ht="25.5">
      <c r="A1618" s="63" t="s">
        <v>121</v>
      </c>
      <c r="B1618" s="5">
        <v>2022</v>
      </c>
      <c r="C1618" s="31"/>
      <c r="D1618" s="31"/>
      <c r="E1618" s="31"/>
      <c r="F1618" s="31"/>
      <c r="G1618" s="31"/>
      <c r="H1618" s="31"/>
      <c r="I1618" s="31"/>
      <c r="J1618" s="31"/>
      <c r="K1618" s="31"/>
      <c r="L1618" s="31"/>
      <c r="M1618" s="31"/>
      <c r="N1618" s="31"/>
      <c r="O1618" s="31"/>
      <c r="P1618" s="31"/>
      <c r="Q1618" s="31"/>
      <c r="R1618" s="60"/>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61"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2"/>
      <c r="B1712" s="6"/>
      <c r="C1712" s="7"/>
      <c r="D1712" s="7"/>
      <c r="E1712" s="7"/>
      <c r="F1712" s="7"/>
      <c r="G1712" s="7"/>
      <c r="H1712" s="7"/>
      <c r="I1712" s="7"/>
      <c r="J1712" s="7"/>
      <c r="K1712" s="7"/>
      <c r="L1712" s="7"/>
      <c r="M1712" s="9"/>
    </row>
    <row r="1713" spans="1:19" ht="89.25">
      <c r="A1713" s="63" t="s">
        <v>122</v>
      </c>
      <c r="B1713" s="5">
        <v>2022</v>
      </c>
      <c r="C1713" s="31"/>
      <c r="D1713" s="31"/>
      <c r="E1713" s="31"/>
      <c r="F1713" s="31"/>
      <c r="G1713" s="31"/>
      <c r="H1713" s="31"/>
      <c r="I1713" s="31"/>
      <c r="J1713" s="31"/>
      <c r="K1713" s="31"/>
      <c r="L1713" s="31"/>
      <c r="M1713" s="31"/>
      <c r="N1713" s="31"/>
      <c r="O1713" s="31"/>
      <c r="P1713" s="31"/>
      <c r="Q1713" s="31"/>
      <c r="R1713" s="60"/>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61"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2"/>
      <c r="B1807" s="6"/>
      <c r="C1807" s="7"/>
      <c r="D1807" s="7"/>
      <c r="E1807" s="7"/>
      <c r="F1807" s="7"/>
      <c r="G1807" s="7"/>
      <c r="H1807" s="7"/>
      <c r="I1807" s="7"/>
      <c r="J1807" s="7"/>
      <c r="K1807" s="7"/>
      <c r="L1807" s="7"/>
      <c r="M1807" s="9"/>
    </row>
    <row r="1808" spans="1:19">
      <c r="A1808" s="63" t="s">
        <v>123</v>
      </c>
      <c r="B1808" s="5">
        <v>2022</v>
      </c>
      <c r="C1808" s="31"/>
      <c r="D1808" s="31"/>
      <c r="E1808" s="31"/>
      <c r="F1808" s="31"/>
      <c r="G1808" s="31"/>
      <c r="H1808" s="31"/>
      <c r="I1808" s="31"/>
      <c r="J1808" s="31"/>
      <c r="K1808" s="31"/>
      <c r="L1808" s="31"/>
      <c r="M1808" s="31"/>
      <c r="N1808" s="31"/>
      <c r="O1808" s="31"/>
      <c r="P1808" s="31"/>
      <c r="Q1808" s="31"/>
      <c r="R1808" s="60"/>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61"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2"/>
      <c r="B1902" s="6"/>
      <c r="C1902" s="7"/>
      <c r="D1902" s="7"/>
      <c r="E1902" s="7"/>
      <c r="F1902" s="7"/>
      <c r="G1902" s="7"/>
      <c r="H1902" s="7"/>
      <c r="I1902" s="7"/>
      <c r="J1902" s="7"/>
      <c r="K1902" s="7"/>
      <c r="L1902" s="7"/>
      <c r="M1902" s="9"/>
    </row>
    <row r="1903" spans="1:19">
      <c r="A1903" s="63" t="s">
        <v>124</v>
      </c>
      <c r="B1903" s="5">
        <v>2022</v>
      </c>
      <c r="C1903" s="31"/>
      <c r="D1903" s="31"/>
      <c r="E1903" s="31"/>
      <c r="F1903" s="31"/>
      <c r="G1903" s="31"/>
      <c r="H1903" s="31"/>
      <c r="I1903" s="31"/>
      <c r="J1903" s="31"/>
      <c r="K1903" s="31"/>
      <c r="L1903" s="31"/>
      <c r="M1903" s="31"/>
      <c r="N1903" s="31"/>
      <c r="O1903" s="31"/>
      <c r="P1903" s="31"/>
      <c r="Q1903" s="31"/>
      <c r="R1903" s="60"/>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61"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2"/>
      <c r="B1997" s="6"/>
      <c r="C1997" s="7"/>
      <c r="D1997" s="7"/>
      <c r="E1997" s="7"/>
      <c r="F1997" s="7"/>
      <c r="G1997" s="7"/>
      <c r="H1997" s="7"/>
      <c r="I1997" s="7"/>
      <c r="J1997" s="7"/>
      <c r="K1997" s="7"/>
      <c r="L1997" s="7"/>
      <c r="M1997" s="9"/>
    </row>
    <row r="1998" spans="1:19">
      <c r="A1998" s="68" t="s">
        <v>125</v>
      </c>
      <c r="B1998" s="67">
        <v>2022</v>
      </c>
      <c r="C1998" s="31"/>
      <c r="D1998" s="31"/>
      <c r="E1998" s="31"/>
      <c r="F1998" s="31"/>
      <c r="G1998" s="31"/>
      <c r="H1998" s="31"/>
      <c r="I1998" s="31"/>
      <c r="J1998" s="31"/>
      <c r="K1998" s="31"/>
      <c r="L1998" s="31"/>
      <c r="M1998" s="31"/>
      <c r="N1998" s="31"/>
      <c r="O1998" s="31"/>
      <c r="P1998" s="31"/>
      <c r="Q1998" s="31"/>
      <c r="R1998" s="60"/>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61"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2"/>
      <c r="B2092" s="6"/>
      <c r="C2092" s="7"/>
      <c r="D2092" s="7"/>
      <c r="E2092" s="7"/>
      <c r="F2092" s="7"/>
      <c r="G2092" s="7"/>
      <c r="H2092" s="7"/>
      <c r="I2092" s="7"/>
      <c r="J2092" s="7"/>
      <c r="K2092" s="7"/>
      <c r="L2092" s="7"/>
      <c r="M2092" s="9"/>
    </row>
    <row r="2093" spans="1:19" ht="25.5">
      <c r="A2093" s="63" t="s">
        <v>126</v>
      </c>
      <c r="B2093" s="5">
        <v>2022</v>
      </c>
      <c r="C2093" s="31"/>
      <c r="D2093" s="31"/>
      <c r="E2093" s="31"/>
      <c r="F2093" s="31"/>
      <c r="G2093" s="31"/>
      <c r="H2093" s="31"/>
      <c r="I2093" s="31"/>
      <c r="J2093" s="31"/>
      <c r="K2093" s="31"/>
      <c r="L2093" s="31"/>
      <c r="M2093" s="31"/>
      <c r="N2093" s="31"/>
      <c r="O2093" s="31"/>
      <c r="P2093" s="31"/>
      <c r="Q2093" s="31"/>
      <c r="R2093" s="60"/>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61"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2"/>
      <c r="B2187" s="6"/>
      <c r="C2187" s="7"/>
      <c r="D2187" s="7"/>
      <c r="E2187" s="7"/>
      <c r="F2187" s="7"/>
      <c r="G2187" s="7"/>
      <c r="H2187" s="7"/>
      <c r="I2187" s="7"/>
      <c r="J2187" s="7"/>
      <c r="K2187" s="7"/>
      <c r="L2187" s="7"/>
      <c r="M2187" s="9"/>
    </row>
    <row r="2188" spans="1:19">
      <c r="A2188" s="63" t="s">
        <v>127</v>
      </c>
      <c r="B2188" s="5">
        <v>2022</v>
      </c>
      <c r="C2188" s="31"/>
      <c r="D2188" s="31"/>
      <c r="E2188" s="31"/>
      <c r="F2188" s="31"/>
      <c r="G2188" s="31"/>
      <c r="H2188" s="31"/>
      <c r="I2188" s="31"/>
      <c r="J2188" s="31"/>
      <c r="K2188" s="31"/>
      <c r="L2188" s="31"/>
      <c r="M2188" s="31"/>
      <c r="N2188" s="31"/>
      <c r="O2188" s="31"/>
      <c r="P2188" s="31"/>
      <c r="Q2188" s="31"/>
      <c r="R2188" s="60"/>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61"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2"/>
      <c r="B2282" s="6"/>
      <c r="C2282" s="7"/>
      <c r="D2282" s="7"/>
      <c r="E2282" s="7"/>
      <c r="F2282" s="7"/>
      <c r="G2282" s="7"/>
      <c r="H2282" s="7"/>
      <c r="I2282" s="7"/>
      <c r="J2282" s="7"/>
      <c r="K2282" s="7"/>
      <c r="L2282" s="7"/>
      <c r="M2282" s="9"/>
    </row>
    <row r="2283" spans="1:19">
      <c r="A2283" s="63" t="s">
        <v>128</v>
      </c>
      <c r="B2283" s="5">
        <v>2022</v>
      </c>
      <c r="C2283" s="31"/>
      <c r="D2283" s="31"/>
      <c r="E2283" s="31"/>
      <c r="F2283" s="31"/>
      <c r="G2283" s="31"/>
      <c r="H2283" s="31"/>
      <c r="I2283" s="31"/>
      <c r="J2283" s="31"/>
      <c r="K2283" s="31"/>
      <c r="L2283" s="31"/>
      <c r="M2283" s="31"/>
      <c r="N2283" s="31"/>
      <c r="O2283" s="31"/>
      <c r="P2283" s="31"/>
      <c r="Q2283" s="31"/>
      <c r="R2283" s="60"/>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61"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2"/>
      <c r="B2377" s="6"/>
      <c r="C2377" s="7"/>
      <c r="D2377" s="7"/>
      <c r="E2377" s="7"/>
      <c r="F2377" s="7"/>
      <c r="G2377" s="7"/>
      <c r="H2377" s="7"/>
      <c r="I2377" s="7"/>
      <c r="J2377" s="7"/>
      <c r="K2377" s="7"/>
      <c r="L2377" s="7"/>
      <c r="M2377" s="9"/>
    </row>
    <row r="2378" spans="1:19">
      <c r="A2378" s="63" t="s">
        <v>129</v>
      </c>
      <c r="B2378" s="5">
        <v>2022</v>
      </c>
      <c r="C2378" s="31"/>
      <c r="D2378" s="31"/>
      <c r="E2378" s="31"/>
      <c r="F2378" s="31"/>
      <c r="G2378" s="31"/>
      <c r="H2378" s="31"/>
      <c r="I2378" s="31"/>
      <c r="J2378" s="31"/>
      <c r="K2378" s="31"/>
      <c r="L2378" s="31"/>
      <c r="M2378" s="31"/>
      <c r="N2378" s="31"/>
      <c r="O2378" s="31"/>
      <c r="P2378" s="31"/>
      <c r="Q2378" s="31"/>
      <c r="R2378" s="60"/>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61"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2"/>
      <c r="B2472" s="6"/>
      <c r="C2472" s="7"/>
      <c r="D2472" s="7"/>
      <c r="E2472" s="7"/>
      <c r="F2472" s="7"/>
      <c r="G2472" s="7"/>
      <c r="H2472" s="7"/>
      <c r="I2472" s="7"/>
      <c r="J2472" s="7"/>
      <c r="K2472" s="7"/>
      <c r="L2472" s="7"/>
      <c r="M2472" s="9"/>
    </row>
    <row r="2473" spans="1:19">
      <c r="A2473" s="63" t="s">
        <v>130</v>
      </c>
      <c r="B2473" s="5">
        <v>2022</v>
      </c>
      <c r="C2473" s="31"/>
      <c r="D2473" s="31"/>
      <c r="E2473" s="31"/>
      <c r="F2473" s="31"/>
      <c r="G2473" s="31"/>
      <c r="H2473" s="31"/>
      <c r="I2473" s="31"/>
      <c r="J2473" s="31"/>
      <c r="K2473" s="31"/>
      <c r="L2473" s="31"/>
      <c r="M2473" s="31"/>
      <c r="N2473" s="31"/>
      <c r="O2473" s="31"/>
      <c r="P2473" s="31"/>
      <c r="Q2473" s="31"/>
      <c r="R2473" s="60"/>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61"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2"/>
      <c r="B2567" s="6"/>
      <c r="C2567" s="7"/>
      <c r="D2567" s="7"/>
      <c r="E2567" s="7"/>
      <c r="F2567" s="7"/>
      <c r="G2567" s="7"/>
      <c r="H2567" s="7"/>
      <c r="I2567" s="7"/>
      <c r="J2567" s="7"/>
      <c r="K2567" s="7"/>
      <c r="L2567" s="7"/>
      <c r="M2567" s="9"/>
    </row>
    <row r="2568" spans="1:19" ht="25.5">
      <c r="A2568" s="63" t="s">
        <v>131</v>
      </c>
      <c r="B2568" s="5">
        <v>2022</v>
      </c>
      <c r="C2568" s="31"/>
      <c r="D2568" s="31"/>
      <c r="E2568" s="31"/>
      <c r="F2568" s="31"/>
      <c r="G2568" s="31"/>
      <c r="H2568" s="31"/>
      <c r="I2568" s="31"/>
      <c r="J2568" s="31"/>
      <c r="K2568" s="31"/>
      <c r="L2568" s="31"/>
      <c r="M2568" s="31"/>
      <c r="N2568" s="31"/>
      <c r="O2568" s="31"/>
      <c r="P2568" s="31"/>
      <c r="Q2568" s="31"/>
      <c r="R2568" s="60"/>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61"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2"/>
      <c r="B2662" s="6"/>
      <c r="C2662" s="7"/>
      <c r="D2662" s="7"/>
      <c r="E2662" s="7"/>
      <c r="F2662" s="7"/>
      <c r="G2662" s="7"/>
      <c r="H2662" s="7"/>
      <c r="I2662" s="7"/>
      <c r="J2662" s="7"/>
      <c r="K2662" s="7"/>
      <c r="L2662" s="7"/>
      <c r="M2662" s="9"/>
    </row>
    <row r="2663" spans="1:19" ht="51">
      <c r="A2663" s="63" t="s">
        <v>132</v>
      </c>
      <c r="B2663" s="5">
        <v>2022</v>
      </c>
      <c r="C2663" s="31"/>
      <c r="D2663" s="31"/>
      <c r="E2663" s="31"/>
      <c r="F2663" s="31"/>
      <c r="G2663" s="31"/>
      <c r="H2663" s="31"/>
      <c r="I2663" s="31"/>
      <c r="J2663" s="31"/>
      <c r="K2663" s="31"/>
      <c r="L2663" s="31"/>
      <c r="M2663" s="31"/>
      <c r="N2663" s="31"/>
      <c r="O2663" s="31"/>
      <c r="P2663" s="31"/>
      <c r="Q2663" s="31"/>
      <c r="R2663" s="60"/>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61"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2"/>
      <c r="B2757" s="6"/>
      <c r="C2757" s="7"/>
      <c r="D2757" s="7"/>
      <c r="E2757" s="7"/>
      <c r="F2757" s="7"/>
      <c r="G2757" s="7"/>
      <c r="H2757" s="7"/>
      <c r="I2757" s="7"/>
      <c r="J2757" s="7"/>
      <c r="K2757" s="7"/>
      <c r="L2757" s="7"/>
      <c r="M2757" s="9"/>
    </row>
    <row r="2758" spans="1:19">
      <c r="A2758" s="63" t="s">
        <v>133</v>
      </c>
      <c r="B2758" s="5">
        <v>2022</v>
      </c>
      <c r="C2758" s="31"/>
      <c r="D2758" s="31"/>
      <c r="E2758" s="31"/>
      <c r="F2758" s="31"/>
      <c r="G2758" s="31"/>
      <c r="H2758" s="31"/>
      <c r="I2758" s="31"/>
      <c r="J2758" s="31"/>
      <c r="K2758" s="31"/>
      <c r="L2758" s="31"/>
      <c r="M2758" s="31"/>
      <c r="N2758" s="31"/>
      <c r="O2758" s="31"/>
      <c r="P2758" s="31"/>
      <c r="Q2758" s="31"/>
      <c r="R2758" s="60"/>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61"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2"/>
      <c r="B2852" s="6"/>
      <c r="C2852" s="7"/>
      <c r="D2852" s="7"/>
      <c r="E2852" s="7"/>
      <c r="F2852" s="7"/>
      <c r="G2852" s="7"/>
      <c r="H2852" s="7"/>
      <c r="I2852" s="7"/>
      <c r="J2852" s="7"/>
      <c r="K2852" s="7"/>
      <c r="L2852" s="7"/>
      <c r="M2852" s="9"/>
    </row>
    <row r="2853" spans="1:19" ht="51">
      <c r="A2853" s="63" t="s">
        <v>134</v>
      </c>
      <c r="B2853" s="5">
        <v>2022</v>
      </c>
      <c r="C2853" s="31"/>
      <c r="D2853" s="31"/>
      <c r="E2853" s="31"/>
      <c r="F2853" s="31"/>
      <c r="G2853" s="31"/>
      <c r="H2853" s="31"/>
      <c r="I2853" s="31"/>
      <c r="J2853" s="31"/>
      <c r="K2853" s="31"/>
      <c r="L2853" s="31"/>
      <c r="M2853" s="31"/>
      <c r="N2853" s="31"/>
      <c r="O2853" s="31"/>
      <c r="P2853" s="31"/>
      <c r="Q2853" s="31"/>
      <c r="R2853" s="60"/>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61"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2"/>
      <c r="B2947" s="6"/>
      <c r="C2947" s="7"/>
      <c r="D2947" s="7"/>
      <c r="E2947" s="7"/>
      <c r="F2947" s="7"/>
      <c r="G2947" s="7"/>
      <c r="H2947" s="7"/>
      <c r="I2947" s="7"/>
      <c r="J2947" s="7"/>
      <c r="K2947" s="7"/>
      <c r="L2947" s="7"/>
      <c r="M2947" s="9"/>
    </row>
    <row r="2948" spans="1:19">
      <c r="A2948" s="63" t="s">
        <v>135</v>
      </c>
      <c r="B2948" s="5">
        <v>2022</v>
      </c>
      <c r="C2948" s="31"/>
      <c r="D2948" s="31"/>
      <c r="E2948" s="31"/>
      <c r="F2948" s="31"/>
      <c r="G2948" s="31"/>
      <c r="H2948" s="31"/>
      <c r="I2948" s="31"/>
      <c r="J2948" s="31"/>
      <c r="K2948" s="31"/>
      <c r="L2948" s="31"/>
      <c r="M2948" s="31"/>
      <c r="N2948" s="31"/>
      <c r="O2948" s="31"/>
      <c r="P2948" s="31"/>
      <c r="Q2948" s="31"/>
      <c r="R2948" s="60"/>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61"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2"/>
      <c r="B3042" s="6"/>
      <c r="C3042" s="7"/>
      <c r="D3042" s="7"/>
      <c r="E3042" s="7"/>
      <c r="F3042" s="7"/>
      <c r="G3042" s="7"/>
      <c r="H3042" s="7"/>
      <c r="I3042" s="7"/>
      <c r="J3042" s="7"/>
      <c r="K3042" s="7"/>
      <c r="L3042" s="7"/>
      <c r="M3042" s="9"/>
    </row>
    <row r="3043" spans="1:19">
      <c r="A3043" s="63" t="s">
        <v>136</v>
      </c>
      <c r="B3043" s="5">
        <v>2022</v>
      </c>
      <c r="C3043" s="31"/>
      <c r="D3043" s="31"/>
      <c r="E3043" s="31"/>
      <c r="F3043" s="31"/>
      <c r="G3043" s="31"/>
      <c r="H3043" s="31"/>
      <c r="I3043" s="31"/>
      <c r="J3043" s="31"/>
      <c r="K3043" s="31"/>
      <c r="L3043" s="31"/>
      <c r="M3043" s="31"/>
      <c r="N3043" s="31"/>
      <c r="O3043" s="31"/>
      <c r="P3043" s="31"/>
      <c r="Q3043" s="31"/>
      <c r="R3043" s="60"/>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61"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2"/>
      <c r="B3137" s="6"/>
      <c r="C3137" s="7"/>
      <c r="D3137" s="7"/>
      <c r="E3137" s="7"/>
      <c r="F3137" s="7"/>
      <c r="G3137" s="7"/>
      <c r="H3137" s="7"/>
      <c r="I3137" s="7"/>
      <c r="J3137" s="7"/>
      <c r="K3137" s="7"/>
      <c r="L3137" s="7"/>
      <c r="M3137" s="9"/>
    </row>
    <row r="3138" spans="1:19" ht="25.5">
      <c r="A3138" s="63" t="s">
        <v>137</v>
      </c>
      <c r="B3138" s="5">
        <v>2022</v>
      </c>
      <c r="C3138" s="31"/>
      <c r="D3138" s="31"/>
      <c r="E3138" s="31"/>
      <c r="F3138" s="31"/>
      <c r="G3138" s="31"/>
      <c r="H3138" s="31"/>
      <c r="I3138" s="31"/>
      <c r="J3138" s="31"/>
      <c r="K3138" s="31"/>
      <c r="L3138" s="31"/>
      <c r="M3138" s="31"/>
      <c r="N3138" s="31"/>
      <c r="O3138" s="31"/>
      <c r="P3138" s="31"/>
      <c r="Q3138" s="31"/>
      <c r="R3138" s="60"/>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61"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2"/>
      <c r="B3232" s="6"/>
      <c r="C3232" s="7"/>
      <c r="D3232" s="7"/>
      <c r="E3232" s="7"/>
      <c r="F3232" s="7"/>
      <c r="G3232" s="7"/>
      <c r="H3232" s="7"/>
      <c r="I3232" s="7"/>
      <c r="J3232" s="7"/>
      <c r="K3232" s="7"/>
      <c r="L3232" s="7"/>
      <c r="M3232" s="9"/>
    </row>
    <row r="3233" spans="1:19" ht="25.5">
      <c r="A3233" s="63" t="s">
        <v>138</v>
      </c>
      <c r="B3233" s="5">
        <v>2022</v>
      </c>
      <c r="C3233" s="31"/>
      <c r="D3233" s="31"/>
      <c r="E3233" s="31"/>
      <c r="F3233" s="31"/>
      <c r="G3233" s="31"/>
      <c r="H3233" s="31"/>
      <c r="I3233" s="31"/>
      <c r="J3233" s="31"/>
      <c r="K3233" s="31"/>
      <c r="L3233" s="31"/>
      <c r="M3233" s="31"/>
      <c r="N3233" s="31"/>
      <c r="O3233" s="31"/>
      <c r="P3233" s="31"/>
      <c r="Q3233" s="31"/>
      <c r="R3233" s="60"/>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61"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2"/>
      <c r="B3327" s="6"/>
      <c r="C3327" s="7"/>
      <c r="D3327" s="7"/>
      <c r="E3327" s="7"/>
      <c r="F3327" s="7"/>
      <c r="G3327" s="7"/>
      <c r="H3327" s="7"/>
      <c r="I3327" s="7"/>
      <c r="J3327" s="7"/>
      <c r="K3327" s="7"/>
      <c r="L3327" s="7"/>
      <c r="M3327" s="9"/>
    </row>
    <row r="3328" spans="1:19">
      <c r="A3328" s="63" t="s">
        <v>213</v>
      </c>
      <c r="B3328" s="5">
        <v>2022</v>
      </c>
      <c r="C3328" s="31"/>
      <c r="D3328" s="31"/>
      <c r="E3328" s="31"/>
      <c r="F3328" s="31"/>
      <c r="G3328" s="31"/>
      <c r="H3328" s="31"/>
      <c r="I3328" s="31"/>
      <c r="J3328" s="31"/>
      <c r="K3328" s="31"/>
      <c r="L3328" s="31"/>
      <c r="M3328" s="31"/>
      <c r="N3328" s="31"/>
      <c r="O3328" s="31"/>
      <c r="P3328" s="31"/>
      <c r="Q3328" s="31"/>
      <c r="R3328" s="60"/>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61"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2"/>
      <c r="B3422" s="6"/>
      <c r="C3422" s="7"/>
      <c r="D3422" s="7"/>
      <c r="E3422" s="7"/>
      <c r="F3422" s="7"/>
      <c r="G3422" s="7"/>
      <c r="H3422" s="7"/>
      <c r="I3422" s="7"/>
      <c r="J3422" s="7"/>
      <c r="K3422" s="7"/>
      <c r="L3422" s="7"/>
      <c r="M3422" s="9"/>
    </row>
    <row r="3423" spans="1:19">
      <c r="A3423" s="63" t="s">
        <v>139</v>
      </c>
      <c r="B3423" s="5">
        <v>2022</v>
      </c>
      <c r="C3423" s="31"/>
      <c r="D3423" s="31"/>
      <c r="E3423" s="31"/>
      <c r="F3423" s="31"/>
      <c r="G3423" s="31"/>
      <c r="H3423" s="31"/>
      <c r="I3423" s="31"/>
      <c r="J3423" s="31"/>
      <c r="K3423" s="31"/>
      <c r="L3423" s="31"/>
      <c r="M3423" s="31"/>
      <c r="N3423" s="31"/>
      <c r="O3423" s="31"/>
      <c r="P3423" s="31"/>
      <c r="Q3423" s="31"/>
      <c r="R3423" s="60"/>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61"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2"/>
      <c r="B3517" s="6"/>
      <c r="C3517" s="7"/>
      <c r="D3517" s="7"/>
      <c r="E3517" s="7"/>
      <c r="F3517" s="7"/>
      <c r="G3517" s="7"/>
      <c r="H3517" s="7"/>
      <c r="I3517" s="7"/>
      <c r="J3517" s="7"/>
      <c r="K3517" s="7"/>
      <c r="L3517" s="7"/>
      <c r="M3517" s="9"/>
    </row>
    <row r="3518" spans="1:19">
      <c r="A3518" s="63" t="s">
        <v>140</v>
      </c>
      <c r="B3518" s="5">
        <v>2022</v>
      </c>
      <c r="C3518" s="31"/>
      <c r="D3518" s="31"/>
      <c r="E3518" s="31"/>
      <c r="F3518" s="31"/>
      <c r="G3518" s="31"/>
      <c r="H3518" s="31"/>
      <c r="I3518" s="31"/>
      <c r="J3518" s="31"/>
      <c r="K3518" s="31"/>
      <c r="L3518" s="31"/>
      <c r="M3518" s="31"/>
      <c r="N3518" s="31"/>
      <c r="O3518" s="31"/>
      <c r="P3518" s="31"/>
      <c r="Q3518" s="31"/>
      <c r="R3518" s="60"/>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61"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2"/>
      <c r="B3612" s="6"/>
      <c r="C3612" s="7"/>
      <c r="D3612" s="7"/>
      <c r="E3612" s="7"/>
      <c r="F3612" s="7"/>
      <c r="G3612" s="7"/>
      <c r="H3612" s="7"/>
      <c r="I3612" s="7"/>
      <c r="J3612" s="7"/>
      <c r="K3612" s="7"/>
      <c r="L3612" s="7"/>
      <c r="M3612" s="9"/>
    </row>
    <row r="3613" spans="1:19">
      <c r="A3613" s="63" t="s">
        <v>141</v>
      </c>
      <c r="B3613" s="5">
        <v>2022</v>
      </c>
      <c r="C3613" s="31"/>
      <c r="D3613" s="31"/>
      <c r="E3613" s="31"/>
      <c r="F3613" s="31"/>
      <c r="G3613" s="31"/>
      <c r="H3613" s="31"/>
      <c r="I3613" s="31"/>
      <c r="J3613" s="31"/>
      <c r="K3613" s="31"/>
      <c r="L3613" s="31"/>
      <c r="M3613" s="31"/>
      <c r="N3613" s="31"/>
      <c r="O3613" s="31"/>
      <c r="P3613" s="31"/>
      <c r="Q3613" s="31"/>
      <c r="R3613" s="60"/>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61"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2024-08-09T05:57:02Z</dcterms:modified>
</cp:coreProperties>
</file>